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35" windowWidth="19410" windowHeight="9180"/>
  </bookViews>
  <sheets>
    <sheet name="таблица 1 ДОУ 2025 " sheetId="15" r:id="rId1"/>
    <sheet name="таблица 1 ДОУ 2026" sheetId="16" r:id="rId2"/>
    <sheet name="таблица 1 ДОУ 2027" sheetId="17" r:id="rId3"/>
  </sheets>
  <definedNames>
    <definedName name="_xlnm._FilterDatabase" localSheetId="0" hidden="1">'таблица 1 ДОУ 2025 '!$A$10:$X$75</definedName>
    <definedName name="_xlnm._FilterDatabase" localSheetId="1" hidden="1">'таблица 1 ДОУ 2026'!$A$10:$X$75</definedName>
    <definedName name="_xlnm._FilterDatabase" localSheetId="2" hidden="1">'таблица 1 ДОУ 2027'!$A$10:$X$75</definedName>
    <definedName name="sub_11000" localSheetId="0">'таблица 1 ДОУ 2025 '!$A$1</definedName>
    <definedName name="sub_11000" localSheetId="1">'таблица 1 ДОУ 2026'!$A$1</definedName>
    <definedName name="sub_11000" localSheetId="2">'таблица 1 ДОУ 2027'!$A$1</definedName>
    <definedName name="_xlnm.Print_Area" localSheetId="0">'таблица 1 ДОУ 2025 '!$A$1:$Q$75</definedName>
    <definedName name="_xlnm.Print_Area" localSheetId="1">'таблица 1 ДОУ 2026'!$A$1:$Q$75</definedName>
    <definedName name="_xlnm.Print_Area" localSheetId="2">'таблица 1 ДОУ 2027'!$A$1:$Q$75</definedName>
  </definedNames>
  <calcPr calcId="145621"/>
</workbook>
</file>

<file path=xl/calcChain.xml><?xml version="1.0" encoding="utf-8"?>
<calcChain xmlns="http://schemas.openxmlformats.org/spreadsheetml/2006/main">
  <c r="Q75" i="15" l="1"/>
  <c r="R75" i="15"/>
  <c r="E61" i="15" l="1"/>
  <c r="E46" i="15"/>
  <c r="V75" i="17" l="1"/>
  <c r="T75" i="17"/>
  <c r="S75" i="17"/>
  <c r="R75" i="17"/>
  <c r="P75" i="17"/>
  <c r="O75" i="17"/>
  <c r="N75" i="17"/>
  <c r="M75" i="17"/>
  <c r="L75" i="17"/>
  <c r="J75" i="17"/>
  <c r="I75" i="17"/>
  <c r="H75" i="17"/>
  <c r="G75" i="17"/>
  <c r="E75" i="17"/>
  <c r="U74" i="17"/>
  <c r="W74" i="17" s="1"/>
  <c r="Q74" i="17"/>
  <c r="F74" i="17" s="1"/>
  <c r="K74" i="17"/>
  <c r="U73" i="17"/>
  <c r="W73" i="17" s="1"/>
  <c r="Q73" i="17"/>
  <c r="F73" i="17" s="1"/>
  <c r="K73" i="17"/>
  <c r="W72" i="17"/>
  <c r="U72" i="17"/>
  <c r="K72" i="17"/>
  <c r="Q72" i="17" s="1"/>
  <c r="F72" i="17" s="1"/>
  <c r="W71" i="17"/>
  <c r="U71" i="17"/>
  <c r="K71" i="17"/>
  <c r="Q71" i="17" s="1"/>
  <c r="F71" i="17" s="1"/>
  <c r="U70" i="17"/>
  <c r="W70" i="17" s="1"/>
  <c r="K70" i="17"/>
  <c r="Q70" i="17" s="1"/>
  <c r="F70" i="17" s="1"/>
  <c r="U69" i="17"/>
  <c r="W69" i="17" s="1"/>
  <c r="Q69" i="17"/>
  <c r="K69" i="17"/>
  <c r="F69" i="17"/>
  <c r="U68" i="17"/>
  <c r="W68" i="17" s="1"/>
  <c r="K68" i="17"/>
  <c r="Q68" i="17" s="1"/>
  <c r="F68" i="17" s="1"/>
  <c r="W67" i="17"/>
  <c r="U67" i="17"/>
  <c r="K67" i="17"/>
  <c r="Q67" i="17" s="1"/>
  <c r="F67" i="17" s="1"/>
  <c r="U66" i="17"/>
  <c r="W66" i="17" s="1"/>
  <c r="Q66" i="17"/>
  <c r="F66" i="17" s="1"/>
  <c r="K66" i="17"/>
  <c r="U65" i="17"/>
  <c r="W65" i="17" s="1"/>
  <c r="Q65" i="17"/>
  <c r="F65" i="17" s="1"/>
  <c r="K65" i="17"/>
  <c r="W64" i="17"/>
  <c r="U64" i="17"/>
  <c r="K64" i="17"/>
  <c r="Q64" i="17" s="1"/>
  <c r="F64" i="17" s="1"/>
  <c r="W63" i="17"/>
  <c r="U63" i="17"/>
  <c r="K63" i="17"/>
  <c r="Q63" i="17" s="1"/>
  <c r="F63" i="17" s="1"/>
  <c r="U62" i="17"/>
  <c r="W62" i="17" s="1"/>
  <c r="K62" i="17"/>
  <c r="Q62" i="17" s="1"/>
  <c r="F62" i="17" s="1"/>
  <c r="U61" i="17"/>
  <c r="W61" i="17" s="1"/>
  <c r="Q61" i="17"/>
  <c r="K61" i="17"/>
  <c r="F61" i="17"/>
  <c r="U60" i="17"/>
  <c r="W60" i="17" s="1"/>
  <c r="K60" i="17"/>
  <c r="Q60" i="17" s="1"/>
  <c r="F60" i="17" s="1"/>
  <c r="W59" i="17"/>
  <c r="U59" i="17"/>
  <c r="K59" i="17"/>
  <c r="Q59" i="17" s="1"/>
  <c r="F59" i="17" s="1"/>
  <c r="U58" i="17"/>
  <c r="W58" i="17" s="1"/>
  <c r="Q58" i="17"/>
  <c r="F58" i="17" s="1"/>
  <c r="K58" i="17"/>
  <c r="U57" i="17"/>
  <c r="W57" i="17" s="1"/>
  <c r="Q57" i="17"/>
  <c r="F57" i="17" s="1"/>
  <c r="K57" i="17"/>
  <c r="W56" i="17"/>
  <c r="U56" i="17"/>
  <c r="K56" i="17"/>
  <c r="Q56" i="17" s="1"/>
  <c r="F56" i="17" s="1"/>
  <c r="W55" i="17"/>
  <c r="U55" i="17"/>
  <c r="K55" i="17"/>
  <c r="Q55" i="17" s="1"/>
  <c r="F55" i="17" s="1"/>
  <c r="U54" i="17"/>
  <c r="W54" i="17" s="1"/>
  <c r="K54" i="17"/>
  <c r="Q54" i="17" s="1"/>
  <c r="F54" i="17" s="1"/>
  <c r="U53" i="17"/>
  <c r="W53" i="17" s="1"/>
  <c r="Q53" i="17"/>
  <c r="K53" i="17"/>
  <c r="F53" i="17"/>
  <c r="U52" i="17"/>
  <c r="W52" i="17" s="1"/>
  <c r="K52" i="17"/>
  <c r="Q52" i="17" s="1"/>
  <c r="F52" i="17" s="1"/>
  <c r="W51" i="17"/>
  <c r="U51" i="17"/>
  <c r="K51" i="17"/>
  <c r="Q51" i="17" s="1"/>
  <c r="F51" i="17" s="1"/>
  <c r="U50" i="17"/>
  <c r="W50" i="17" s="1"/>
  <c r="Q50" i="17"/>
  <c r="F50" i="17" s="1"/>
  <c r="K50" i="17"/>
  <c r="U49" i="17"/>
  <c r="W49" i="17" s="1"/>
  <c r="Q49" i="17"/>
  <c r="F49" i="17" s="1"/>
  <c r="K49" i="17"/>
  <c r="W48" i="17"/>
  <c r="U48" i="17"/>
  <c r="K48" i="17"/>
  <c r="Q48" i="17" s="1"/>
  <c r="F48" i="17" s="1"/>
  <c r="W47" i="17"/>
  <c r="U47" i="17"/>
  <c r="K47" i="17"/>
  <c r="Q47" i="17" s="1"/>
  <c r="F47" i="17" s="1"/>
  <c r="U46" i="17"/>
  <c r="W46" i="17" s="1"/>
  <c r="K46" i="17"/>
  <c r="Q46" i="17" s="1"/>
  <c r="F46" i="17" s="1"/>
  <c r="U45" i="17"/>
  <c r="W45" i="17" s="1"/>
  <c r="Q45" i="17"/>
  <c r="K45" i="17"/>
  <c r="F45" i="17"/>
  <c r="U44" i="17"/>
  <c r="W44" i="17" s="1"/>
  <c r="K44" i="17"/>
  <c r="Q44" i="17" s="1"/>
  <c r="F44" i="17" s="1"/>
  <c r="U43" i="17"/>
  <c r="W43" i="17" s="1"/>
  <c r="K43" i="17"/>
  <c r="Q43" i="17" s="1"/>
  <c r="P42" i="17"/>
  <c r="O42" i="17"/>
  <c r="N42" i="17"/>
  <c r="M42" i="17"/>
  <c r="L42" i="17"/>
  <c r="K42" i="17"/>
  <c r="J42" i="17"/>
  <c r="I42" i="17"/>
  <c r="H42" i="17"/>
  <c r="G42" i="17"/>
  <c r="Q41" i="17"/>
  <c r="F41" i="17"/>
  <c r="Q40" i="17"/>
  <c r="F40" i="17" s="1"/>
  <c r="Q39" i="17"/>
  <c r="F39" i="17"/>
  <c r="Q38" i="17"/>
  <c r="F38" i="17" s="1"/>
  <c r="Q37" i="17"/>
  <c r="F37" i="17"/>
  <c r="Q36" i="17"/>
  <c r="F36" i="17" s="1"/>
  <c r="Q35" i="17"/>
  <c r="F35" i="17"/>
  <c r="Q34" i="17"/>
  <c r="F34" i="17" s="1"/>
  <c r="Q33" i="17"/>
  <c r="F33" i="17"/>
  <c r="Q32" i="17"/>
  <c r="F32" i="17" s="1"/>
  <c r="Q31" i="17"/>
  <c r="F31" i="17"/>
  <c r="Q30" i="17"/>
  <c r="F30" i="17" s="1"/>
  <c r="Q29" i="17"/>
  <c r="F29" i="17"/>
  <c r="Q28" i="17"/>
  <c r="F28" i="17" s="1"/>
  <c r="E28" i="17"/>
  <c r="Q27" i="17"/>
  <c r="F27" i="17" s="1"/>
  <c r="Q26" i="17"/>
  <c r="F26" i="17"/>
  <c r="Q25" i="17"/>
  <c r="F25" i="17"/>
  <c r="Q24" i="17"/>
  <c r="F24" i="17"/>
  <c r="Q23" i="17"/>
  <c r="F23" i="17" s="1"/>
  <c r="Q22" i="17"/>
  <c r="F22" i="17"/>
  <c r="Q21" i="17"/>
  <c r="F21" i="17"/>
  <c r="G20" i="17"/>
  <c r="Q20" i="17" s="1"/>
  <c r="F20" i="17" s="1"/>
  <c r="Q19" i="17"/>
  <c r="F19" i="17" s="1"/>
  <c r="Q18" i="17"/>
  <c r="F18" i="17"/>
  <c r="Q17" i="17"/>
  <c r="F17" i="17" s="1"/>
  <c r="Q16" i="17"/>
  <c r="F16" i="17"/>
  <c r="Q15" i="17"/>
  <c r="F15" i="17" s="1"/>
  <c r="Q14" i="17"/>
  <c r="F14" i="17"/>
  <c r="Q13" i="17"/>
  <c r="F13" i="17" s="1"/>
  <c r="H13" i="17"/>
  <c r="E13" i="17"/>
  <c r="E42" i="17" s="1"/>
  <c r="Q12" i="17"/>
  <c r="F12" i="17" s="1"/>
  <c r="Q11" i="17"/>
  <c r="F11" i="17"/>
  <c r="Q10" i="17"/>
  <c r="Q42" i="17" s="1"/>
  <c r="V75" i="16"/>
  <c r="T75" i="16"/>
  <c r="S75" i="16"/>
  <c r="R75" i="16"/>
  <c r="P75" i="16"/>
  <c r="O75" i="16"/>
  <c r="N75" i="16"/>
  <c r="M75" i="16"/>
  <c r="L75" i="16"/>
  <c r="J75" i="16"/>
  <c r="I75" i="16"/>
  <c r="H75" i="16"/>
  <c r="G75" i="16"/>
  <c r="E75" i="16"/>
  <c r="U74" i="16"/>
  <c r="W74" i="16" s="1"/>
  <c r="Q74" i="16"/>
  <c r="F74" i="16" s="1"/>
  <c r="K74" i="16"/>
  <c r="U73" i="16"/>
  <c r="W73" i="16" s="1"/>
  <c r="Q73" i="16"/>
  <c r="F73" i="16" s="1"/>
  <c r="K73" i="16"/>
  <c r="W72" i="16"/>
  <c r="U72" i="16"/>
  <c r="K72" i="16"/>
  <c r="Q72" i="16" s="1"/>
  <c r="F72" i="16" s="1"/>
  <c r="W71" i="16"/>
  <c r="U71" i="16"/>
  <c r="K71" i="16"/>
  <c r="Q71" i="16" s="1"/>
  <c r="F71" i="16" s="1"/>
  <c r="U70" i="16"/>
  <c r="W70" i="16" s="1"/>
  <c r="Q70" i="16"/>
  <c r="F70" i="16" s="1"/>
  <c r="K70" i="16"/>
  <c r="U69" i="16"/>
  <c r="W69" i="16" s="1"/>
  <c r="Q69" i="16"/>
  <c r="F69" i="16" s="1"/>
  <c r="K69" i="16"/>
  <c r="U68" i="16"/>
  <c r="W68" i="16" s="1"/>
  <c r="K68" i="16"/>
  <c r="Q68" i="16" s="1"/>
  <c r="F68" i="16" s="1"/>
  <c r="W67" i="16"/>
  <c r="U67" i="16"/>
  <c r="K67" i="16"/>
  <c r="Q67" i="16" s="1"/>
  <c r="F67" i="16" s="1"/>
  <c r="U66" i="16"/>
  <c r="W66" i="16" s="1"/>
  <c r="K66" i="16"/>
  <c r="Q66" i="16" s="1"/>
  <c r="F66" i="16" s="1"/>
  <c r="U65" i="16"/>
  <c r="W65" i="16" s="1"/>
  <c r="Q65" i="16"/>
  <c r="F65" i="16" s="1"/>
  <c r="K65" i="16"/>
  <c r="U64" i="16"/>
  <c r="W64" i="16" s="1"/>
  <c r="K64" i="16"/>
  <c r="Q64" i="16" s="1"/>
  <c r="F64" i="16" s="1"/>
  <c r="W63" i="16"/>
  <c r="U63" i="16"/>
  <c r="K63" i="16"/>
  <c r="Q63" i="16" s="1"/>
  <c r="F63" i="16" s="1"/>
  <c r="U62" i="16"/>
  <c r="W62" i="16" s="1"/>
  <c r="K62" i="16"/>
  <c r="Q62" i="16" s="1"/>
  <c r="F62" i="16" s="1"/>
  <c r="U61" i="16"/>
  <c r="W61" i="16" s="1"/>
  <c r="Q61" i="16"/>
  <c r="F61" i="16" s="1"/>
  <c r="K61" i="16"/>
  <c r="U60" i="16"/>
  <c r="W60" i="16" s="1"/>
  <c r="K60" i="16"/>
  <c r="Q60" i="16" s="1"/>
  <c r="F60" i="16" s="1"/>
  <c r="W59" i="16"/>
  <c r="U59" i="16"/>
  <c r="K59" i="16"/>
  <c r="Q59" i="16" s="1"/>
  <c r="F59" i="16" s="1"/>
  <c r="U58" i="16"/>
  <c r="W58" i="16" s="1"/>
  <c r="K58" i="16"/>
  <c r="Q58" i="16" s="1"/>
  <c r="F58" i="16" s="1"/>
  <c r="U57" i="16"/>
  <c r="W57" i="16" s="1"/>
  <c r="Q57" i="16"/>
  <c r="F57" i="16" s="1"/>
  <c r="K57" i="16"/>
  <c r="U56" i="16"/>
  <c r="W56" i="16" s="1"/>
  <c r="K56" i="16"/>
  <c r="Q56" i="16" s="1"/>
  <c r="F56" i="16" s="1"/>
  <c r="W55" i="16"/>
  <c r="U55" i="16"/>
  <c r="K55" i="16"/>
  <c r="Q55" i="16" s="1"/>
  <c r="F55" i="16" s="1"/>
  <c r="U54" i="16"/>
  <c r="W54" i="16" s="1"/>
  <c r="K54" i="16"/>
  <c r="Q54" i="16" s="1"/>
  <c r="F54" i="16" s="1"/>
  <c r="U53" i="16"/>
  <c r="W53" i="16" s="1"/>
  <c r="Q53" i="16"/>
  <c r="F53" i="16" s="1"/>
  <c r="K53" i="16"/>
  <c r="U52" i="16"/>
  <c r="W52" i="16" s="1"/>
  <c r="K52" i="16"/>
  <c r="Q52" i="16" s="1"/>
  <c r="F52" i="16" s="1"/>
  <c r="W51" i="16"/>
  <c r="U51" i="16"/>
  <c r="K51" i="16"/>
  <c r="Q51" i="16" s="1"/>
  <c r="F51" i="16" s="1"/>
  <c r="U50" i="16"/>
  <c r="W50" i="16" s="1"/>
  <c r="K50" i="16"/>
  <c r="Q50" i="16" s="1"/>
  <c r="F50" i="16" s="1"/>
  <c r="U49" i="16"/>
  <c r="W49" i="16" s="1"/>
  <c r="Q49" i="16"/>
  <c r="F49" i="16" s="1"/>
  <c r="K49" i="16"/>
  <c r="U48" i="16"/>
  <c r="W48" i="16" s="1"/>
  <c r="K48" i="16"/>
  <c r="Q48" i="16" s="1"/>
  <c r="F48" i="16" s="1"/>
  <c r="W47" i="16"/>
  <c r="U47" i="16"/>
  <c r="K47" i="16"/>
  <c r="Q47" i="16" s="1"/>
  <c r="F47" i="16" s="1"/>
  <c r="U46" i="16"/>
  <c r="W46" i="16" s="1"/>
  <c r="K46" i="16"/>
  <c r="Q46" i="16" s="1"/>
  <c r="F46" i="16" s="1"/>
  <c r="U45" i="16"/>
  <c r="W45" i="16" s="1"/>
  <c r="Q45" i="16"/>
  <c r="F45" i="16" s="1"/>
  <c r="K45" i="16"/>
  <c r="U44" i="16"/>
  <c r="W44" i="16" s="1"/>
  <c r="K44" i="16"/>
  <c r="Q44" i="16" s="1"/>
  <c r="F44" i="16" s="1"/>
  <c r="W43" i="16"/>
  <c r="U43" i="16"/>
  <c r="U75" i="16" s="1"/>
  <c r="K43" i="16"/>
  <c r="K75" i="16" s="1"/>
  <c r="P42" i="16"/>
  <c r="O42" i="16"/>
  <c r="N42" i="16"/>
  <c r="M42" i="16"/>
  <c r="L42" i="16"/>
  <c r="K42" i="16"/>
  <c r="J42" i="16"/>
  <c r="I42" i="16"/>
  <c r="H42" i="16"/>
  <c r="G42" i="16"/>
  <c r="Q41" i="16"/>
  <c r="F41" i="16"/>
  <c r="Q40" i="16"/>
  <c r="F40" i="16" s="1"/>
  <c r="Q39" i="16"/>
  <c r="F39" i="16"/>
  <c r="Q38" i="16"/>
  <c r="F38" i="16" s="1"/>
  <c r="Q37" i="16"/>
  <c r="F37" i="16"/>
  <c r="Q36" i="16"/>
  <c r="F36" i="16" s="1"/>
  <c r="Q35" i="16"/>
  <c r="F35" i="16"/>
  <c r="Q34" i="16"/>
  <c r="F34" i="16" s="1"/>
  <c r="Q33" i="16"/>
  <c r="F33" i="16"/>
  <c r="Q32" i="16"/>
  <c r="F32" i="16" s="1"/>
  <c r="Q31" i="16"/>
  <c r="F31" i="16"/>
  <c r="Q30" i="16"/>
  <c r="F30" i="16" s="1"/>
  <c r="Q29" i="16"/>
  <c r="F29" i="16"/>
  <c r="Q28" i="16"/>
  <c r="F28" i="16" s="1"/>
  <c r="E28" i="16"/>
  <c r="Q27" i="16"/>
  <c r="F27" i="16"/>
  <c r="Q26" i="16"/>
  <c r="F26" i="16"/>
  <c r="Q25" i="16"/>
  <c r="F25" i="16"/>
  <c r="Q24" i="16"/>
  <c r="F24" i="16"/>
  <c r="Q23" i="16"/>
  <c r="F23" i="16"/>
  <c r="Q22" i="16"/>
  <c r="F22" i="16"/>
  <c r="Q21" i="16"/>
  <c r="F21" i="16"/>
  <c r="G20" i="16"/>
  <c r="Q20" i="16" s="1"/>
  <c r="F20" i="16" s="1"/>
  <c r="Q19" i="16"/>
  <c r="F19" i="16" s="1"/>
  <c r="Q18" i="16"/>
  <c r="F18" i="16"/>
  <c r="Q17" i="16"/>
  <c r="F17" i="16" s="1"/>
  <c r="Q16" i="16"/>
  <c r="F16" i="16"/>
  <c r="Q15" i="16"/>
  <c r="F15" i="16" s="1"/>
  <c r="Q14" i="16"/>
  <c r="F14" i="16"/>
  <c r="Q13" i="16"/>
  <c r="F13" i="16" s="1"/>
  <c r="H13" i="16"/>
  <c r="E13" i="16"/>
  <c r="E42" i="16" s="1"/>
  <c r="Q12" i="16"/>
  <c r="F12" i="16" s="1"/>
  <c r="Q11" i="16"/>
  <c r="F11" i="16"/>
  <c r="Q10" i="16"/>
  <c r="Q42" i="16" s="1"/>
  <c r="Q78" i="15"/>
  <c r="G20" i="15"/>
  <c r="W74" i="15"/>
  <c r="W44" i="15"/>
  <c r="W45" i="15"/>
  <c r="W46" i="15"/>
  <c r="W47" i="15"/>
  <c r="W48" i="15"/>
  <c r="W49" i="15"/>
  <c r="W50" i="15"/>
  <c r="W51" i="15"/>
  <c r="W52" i="15"/>
  <c r="W53" i="15"/>
  <c r="W54" i="15"/>
  <c r="W55" i="15"/>
  <c r="W56" i="15"/>
  <c r="W57" i="15"/>
  <c r="W58" i="15"/>
  <c r="W59" i="15"/>
  <c r="W60" i="15"/>
  <c r="W61" i="15"/>
  <c r="W62" i="15"/>
  <c r="W63" i="15"/>
  <c r="W64" i="15"/>
  <c r="W65" i="15"/>
  <c r="W66" i="15"/>
  <c r="W67" i="15"/>
  <c r="W68" i="15"/>
  <c r="W69" i="15"/>
  <c r="W70" i="15"/>
  <c r="W71" i="15"/>
  <c r="W72" i="15"/>
  <c r="W73" i="15"/>
  <c r="V75" i="15"/>
  <c r="T75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65" i="15"/>
  <c r="U66" i="15"/>
  <c r="U67" i="15"/>
  <c r="U68" i="15"/>
  <c r="U69" i="15"/>
  <c r="U70" i="15"/>
  <c r="U71" i="15"/>
  <c r="U72" i="15"/>
  <c r="U73" i="15"/>
  <c r="U74" i="15"/>
  <c r="U43" i="15"/>
  <c r="W43" i="15" s="1"/>
  <c r="W75" i="15" s="1"/>
  <c r="K43" i="15"/>
  <c r="Q43" i="15" s="1"/>
  <c r="F43" i="17" l="1"/>
  <c r="Q75" i="17"/>
  <c r="Q78" i="17" s="1"/>
  <c r="W75" i="17"/>
  <c r="K75" i="17"/>
  <c r="F10" i="17"/>
  <c r="F42" i="17" s="1"/>
  <c r="U75" i="17"/>
  <c r="W75" i="16"/>
  <c r="Q43" i="16"/>
  <c r="F10" i="16"/>
  <c r="F42" i="16" s="1"/>
  <c r="U75" i="15"/>
  <c r="H13" i="15"/>
  <c r="E28" i="15"/>
  <c r="E13" i="15"/>
  <c r="F43" i="16" l="1"/>
  <c r="Q75" i="16"/>
  <c r="Q78" i="16" s="1"/>
  <c r="J75" i="15"/>
  <c r="S75" i="15" l="1"/>
  <c r="K44" i="15" l="1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 l="1"/>
  <c r="H42" i="15"/>
  <c r="Q15" i="15" l="1"/>
  <c r="Q73" i="15"/>
  <c r="Q60" i="15" l="1"/>
  <c r="Q46" i="15"/>
  <c r="Q56" i="15" l="1"/>
  <c r="F56" i="15" s="1"/>
  <c r="Q23" i="15"/>
  <c r="F23" i="15" s="1"/>
  <c r="Q49" i="15" l="1"/>
  <c r="F49" i="15" s="1"/>
  <c r="Q16" i="15"/>
  <c r="F16" i="15" s="1"/>
  <c r="O75" i="15" l="1"/>
  <c r="N75" i="15"/>
  <c r="M75" i="15"/>
  <c r="I75" i="15"/>
  <c r="H75" i="15"/>
  <c r="G75" i="15"/>
  <c r="E75" i="15"/>
  <c r="Q74" i="15"/>
  <c r="F74" i="15" s="1"/>
  <c r="Q70" i="15"/>
  <c r="F70" i="15" s="1"/>
  <c r="Q68" i="15"/>
  <c r="F68" i="15" s="1"/>
  <c r="L75" i="15"/>
  <c r="Q66" i="15"/>
  <c r="F66" i="15" s="1"/>
  <c r="Q64" i="15"/>
  <c r="F64" i="15" s="1"/>
  <c r="Q63" i="15"/>
  <c r="F63" i="15" s="1"/>
  <c r="Q62" i="15"/>
  <c r="F62" i="15" s="1"/>
  <c r="Q61" i="15"/>
  <c r="F61" i="15" s="1"/>
  <c r="F60" i="15"/>
  <c r="Q53" i="15"/>
  <c r="F53" i="15" s="1"/>
  <c r="P42" i="15"/>
  <c r="O42" i="15"/>
  <c r="N42" i="15"/>
  <c r="M42" i="15"/>
  <c r="L42" i="15"/>
  <c r="K42" i="15"/>
  <c r="J42" i="15"/>
  <c r="I42" i="15"/>
  <c r="E42" i="15"/>
  <c r="Q41" i="15"/>
  <c r="Q40" i="15"/>
  <c r="F40" i="15" s="1"/>
  <c r="Q39" i="15"/>
  <c r="Q38" i="15"/>
  <c r="Q37" i="15"/>
  <c r="Q36" i="15"/>
  <c r="F36" i="15" s="1"/>
  <c r="Q35" i="15"/>
  <c r="F35" i="15" s="1"/>
  <c r="Q34" i="15"/>
  <c r="Q33" i="15"/>
  <c r="F33" i="15" s="1"/>
  <c r="Q32" i="15"/>
  <c r="Q31" i="15"/>
  <c r="F31" i="15" s="1"/>
  <c r="Q30" i="15"/>
  <c r="Q29" i="15"/>
  <c r="Q28" i="15"/>
  <c r="F28" i="15" s="1"/>
  <c r="Q27" i="15"/>
  <c r="Q26" i="15"/>
  <c r="F26" i="15" s="1"/>
  <c r="Q25" i="15"/>
  <c r="F25" i="15" s="1"/>
  <c r="Q24" i="15"/>
  <c r="Q22" i="15"/>
  <c r="F22" i="15" s="1"/>
  <c r="Q21" i="15"/>
  <c r="Q20" i="15"/>
  <c r="F20" i="15" s="1"/>
  <c r="Q19" i="15"/>
  <c r="F19" i="15" s="1"/>
  <c r="Q18" i="15"/>
  <c r="F18" i="15" s="1"/>
  <c r="Q17" i="15"/>
  <c r="F15" i="15"/>
  <c r="Q14" i="15"/>
  <c r="Q13" i="15"/>
  <c r="Q12" i="15"/>
  <c r="Q11" i="15"/>
  <c r="F11" i="15" s="1"/>
  <c r="Q10" i="15"/>
  <c r="F73" i="15" l="1"/>
  <c r="Q72" i="15"/>
  <c r="F72" i="15" s="1"/>
  <c r="Q71" i="15"/>
  <c r="F71" i="15" s="1"/>
  <c r="Q69" i="15"/>
  <c r="F69" i="15" s="1"/>
  <c r="Q65" i="15"/>
  <c r="F65" i="15" s="1"/>
  <c r="Q59" i="15"/>
  <c r="F59" i="15" s="1"/>
  <c r="Q57" i="15"/>
  <c r="F57" i="15" s="1"/>
  <c r="Q54" i="15"/>
  <c r="F54" i="15" s="1"/>
  <c r="Q52" i="15"/>
  <c r="F52" i="15" s="1"/>
  <c r="Q51" i="15"/>
  <c r="F51" i="15" s="1"/>
  <c r="Q47" i="15"/>
  <c r="F47" i="15" s="1"/>
  <c r="F46" i="15"/>
  <c r="P75" i="15"/>
  <c r="Q58" i="15"/>
  <c r="F58" i="15" s="1"/>
  <c r="Q48" i="15"/>
  <c r="F48" i="15" s="1"/>
  <c r="Q55" i="15"/>
  <c r="F55" i="15" s="1"/>
  <c r="Q45" i="15"/>
  <c r="F45" i="15" s="1"/>
  <c r="Q50" i="15"/>
  <c r="F50" i="15" s="1"/>
  <c r="F37" i="15"/>
  <c r="F21" i="15"/>
  <c r="F41" i="15"/>
  <c r="F38" i="15"/>
  <c r="F34" i="15"/>
  <c r="F32" i="15"/>
  <c r="F29" i="15"/>
  <c r="F24" i="15"/>
  <c r="F12" i="15"/>
  <c r="F13" i="15"/>
  <c r="Q42" i="15"/>
  <c r="F10" i="15"/>
  <c r="F14" i="15"/>
  <c r="F27" i="15"/>
  <c r="F30" i="15"/>
  <c r="Q67" i="15"/>
  <c r="F67" i="15" s="1"/>
  <c r="G42" i="15"/>
  <c r="F17" i="15"/>
  <c r="F39" i="15"/>
  <c r="Q44" i="15"/>
  <c r="F44" i="15" s="1"/>
  <c r="F43" i="15" l="1"/>
  <c r="F42" i="15"/>
</calcChain>
</file>

<file path=xl/sharedStrings.xml><?xml version="1.0" encoding="utf-8"?>
<sst xmlns="http://schemas.openxmlformats.org/spreadsheetml/2006/main" count="297" uniqueCount="82">
  <si>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</si>
  <si>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</si>
  <si>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</si>
  <si>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</si>
  <si>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</si>
  <si>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</si>
  <si>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</si>
  <si>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</si>
  <si>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</si>
  <si>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</si>
  <si>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</si>
  <si>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</si>
  <si>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</si>
  <si>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</si>
  <si>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</si>
  <si>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</si>
  <si>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</si>
  <si>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</si>
  <si>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</si>
  <si>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</si>
  <si>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</si>
  <si>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</si>
  <si>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</si>
  <si>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</si>
  <si>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</si>
  <si>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</si>
  <si>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</si>
  <si>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от ____________ № _</t>
  </si>
  <si>
    <t>к постановлению администрации Раменского городского округа</t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</si>
  <si>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</si>
  <si>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</si>
  <si>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</si>
  <si>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</si>
  <si>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</si>
  <si>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</si>
  <si>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</si>
  <si>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</si>
  <si>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</si>
  <si>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</si>
  <si>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</si>
  <si>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</si>
  <si>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</si>
  <si>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</si>
  <si>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базовых нормативов затрат на услугу на 2025 год</t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</si>
  <si>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</si>
  <si>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</si>
  <si>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</si>
  <si>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</si>
  <si>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</si>
  <si>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</si>
  <si>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</si>
  <si>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</si>
  <si>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</si>
  <si>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</si>
  <si>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</si>
  <si>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</si>
  <si>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</si>
  <si>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</si>
  <si>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</si>
  <si>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</si>
  <si>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</si>
  <si>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</si>
  <si>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</si>
  <si>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</si>
  <si>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</si>
  <si>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</si>
  <si>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</si>
  <si>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</si>
  <si>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</si>
  <si>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</si>
  <si>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</si>
  <si>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</si>
  <si>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</si>
  <si>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</si>
  <si>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</si>
  <si>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</si>
  <si>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</si>
  <si>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</si>
  <si>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t>область</t>
  </si>
  <si>
    <t>местный</t>
  </si>
  <si>
    <t>базовых нормативов затрат на услугу на 2026 год</t>
  </si>
  <si>
    <t>базовых нормативов затрат на услугу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</si>
</sst>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[Red]\-#,##0.00\ "/>
    <numFmt numFmtId="166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10" fillId="2" borderId="0" xfId="0" applyFont="1" applyFill="1" applyAlignment="1">
      <alignment horizontal="right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0" xfId="0" applyNumberFormat="1" applyFont="1" applyFill="1"/>
    <xf numFmtId="0" fontId="8" fillId="2" borderId="0" xfId="0" applyFont="1" applyFill="1"/>
    <xf numFmtId="0" fontId="5" fillId="2" borderId="14" xfId="0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2" borderId="0" xfId="0" applyNumberFormat="1" applyFont="1" applyFill="1"/>
    <xf numFmtId="4" fontId="6" fillId="2" borderId="0" xfId="0" applyNumberFormat="1" applyFont="1" applyFill="1" applyBorder="1"/>
    <xf numFmtId="4" fontId="8" fillId="2" borderId="10" xfId="0" applyNumberFormat="1" applyFont="1" applyFill="1" applyBorder="1" applyAlignment="1">
      <alignment vertical="center" wrapText="1"/>
    </xf>
    <xf numFmtId="166" fontId="12" fillId="2" borderId="0" xfId="0" applyNumberFormat="1" applyFont="1" applyFill="1" applyBorder="1"/>
    <xf numFmtId="4" fontId="8" fillId="2" borderId="10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vertical="top" wrapText="1"/>
    </xf>
    <xf numFmtId="0" fontId="9" fillId="2" borderId="0" xfId="0" applyFont="1" applyFill="1"/>
    <xf numFmtId="4" fontId="8" fillId="2" borderId="10" xfId="0" applyNumberFormat="1" applyFont="1" applyFill="1" applyBorder="1" applyAlignment="1">
      <alignment vertical="center"/>
    </xf>
    <xf numFmtId="4" fontId="9" fillId="2" borderId="0" xfId="0" applyNumberFormat="1" applyFont="1" applyFill="1"/>
    <xf numFmtId="4" fontId="7" fillId="2" borderId="13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justify"/>
    </xf>
    <xf numFmtId="165" fontId="8" fillId="2" borderId="0" xfId="0" applyNumberFormat="1" applyFont="1" applyFill="1"/>
    <xf numFmtId="3" fontId="7" fillId="2" borderId="0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/>
    </xf>
    <xf numFmtId="4" fontId="7" fillId="2" borderId="21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8" fillId="2" borderId="11" xfId="0" applyNumberFormat="1" applyFont="1" applyFill="1" applyBorder="1" applyAlignment="1">
      <alignment horizontal="center" vertical="center" wrapText="1"/>
    </xf>
    <xf numFmtId="3" fontId="7" fillId="2" borderId="1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4" fontId="8" fillId="2" borderId="17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vertical="center" wrapText="1"/>
    </xf>
    <xf numFmtId="0" fontId="8" fillId="2" borderId="17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left" vertical="top" wrapText="1"/>
    </xf>
    <xf numFmtId="4" fontId="8" fillId="2" borderId="14" xfId="0" applyNumberFormat="1" applyFont="1" applyFill="1" applyBorder="1" applyAlignment="1">
      <alignment horizontal="center" vertical="center"/>
    </xf>
    <xf numFmtId="4" fontId="8" fillId="2" borderId="14" xfId="0" applyNumberFormat="1" applyFont="1" applyFill="1" applyBorder="1" applyAlignment="1">
      <alignment vertical="center"/>
    </xf>
    <xf numFmtId="0" fontId="8" fillId="2" borderId="14" xfId="0" applyFont="1" applyFill="1" applyBorder="1" applyAlignment="1">
      <alignment horizontal="left" vertical="top" wrapText="1"/>
    </xf>
    <xf numFmtId="1" fontId="5" fillId="2" borderId="14" xfId="0" applyNumberFormat="1" applyFont="1" applyFill="1" applyBorder="1" applyAlignment="1">
      <alignment horizontal="center" vertical="center" wrapText="1"/>
    </xf>
    <xf numFmtId="1" fontId="8" fillId="2" borderId="17" xfId="0" applyNumberFormat="1" applyFont="1" applyFill="1" applyBorder="1" applyAlignment="1">
      <alignment horizontal="center" vertical="center" wrapText="1"/>
    </xf>
    <xf numFmtId="1" fontId="8" fillId="2" borderId="11" xfId="0" applyNumberFormat="1" applyFont="1" applyFill="1" applyBorder="1" applyAlignment="1">
      <alignment horizontal="center" vertical="center" wrapText="1"/>
    </xf>
    <xf numFmtId="1" fontId="7" fillId="2" borderId="21" xfId="0" applyNumberFormat="1" applyFont="1" applyFill="1" applyBorder="1" applyAlignment="1">
      <alignment horizontal="center" vertical="center" wrapText="1"/>
    </xf>
    <xf numFmtId="1" fontId="7" fillId="2" borderId="13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49" fontId="11" fillId="2" borderId="11" xfId="0" applyNumberFormat="1" applyFont="1" applyFill="1" applyBorder="1" applyAlignment="1">
      <alignment vertical="top" wrapText="1"/>
    </xf>
    <xf numFmtId="4" fontId="11" fillId="2" borderId="10" xfId="0" applyNumberFormat="1" applyFont="1" applyFill="1" applyBorder="1" applyAlignment="1">
      <alignment horizontal="center" vertical="center" wrapText="1"/>
    </xf>
    <xf numFmtId="4" fontId="11" fillId="2" borderId="10" xfId="0" applyNumberFormat="1" applyFont="1" applyFill="1" applyBorder="1" applyAlignment="1">
      <alignment horizontal="center" vertical="center"/>
    </xf>
    <xf numFmtId="4" fontId="11" fillId="2" borderId="10" xfId="0" applyNumberFormat="1" applyFont="1" applyFill="1" applyBorder="1" applyAlignment="1">
      <alignment vertical="center"/>
    </xf>
    <xf numFmtId="0" fontId="13" fillId="2" borderId="0" xfId="0" applyFont="1" applyFill="1"/>
    <xf numFmtId="4" fontId="13" fillId="2" borderId="0" xfId="0" applyNumberFormat="1" applyFont="1" applyFill="1"/>
    <xf numFmtId="0" fontId="8" fillId="2" borderId="14" xfId="0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4" fontId="8" fillId="2" borderId="14" xfId="1" applyNumberFormat="1" applyFont="1" applyFill="1" applyBorder="1" applyAlignment="1">
      <alignment horizontal="center" vertical="center"/>
    </xf>
    <xf numFmtId="0" fontId="5" fillId="2" borderId="0" xfId="0" applyFont="1" applyFill="1"/>
    <xf numFmtId="4" fontId="5" fillId="2" borderId="0" xfId="0" applyNumberFormat="1" applyFont="1" applyFill="1"/>
    <xf numFmtId="0" fontId="8" fillId="2" borderId="0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tabSelected="1" view="pageBreakPreview" topLeftCell="A73" zoomScaleNormal="70" zoomScaleSheetLayoutView="100" workbookViewId="0">
      <pane xSplit="4" topLeftCell="N1" activePane="topRight" state="frozen"/>
      <selection activeCell="A39" sqref="A39"/>
      <selection pane="topRight" activeCell="Q78" sqref="Q78"/>
    </sheetView>
  </sheetViews>
  <sheetFormatPr defaultColWidth="9.140625" defaultRowHeight="15" x14ac:dyDescent="0.25"/>
  <cols>
    <col min="1" max="1" width="3.85546875" style="6" customWidth="1"/>
    <col min="2" max="2" width="13.85546875" style="6" customWidth="1"/>
    <col min="3" max="3" width="4.85546875" style="6" customWidth="1"/>
    <col min="4" max="4" width="34.140625" style="6" customWidth="1"/>
    <col min="5" max="5" width="8.28515625" style="6" customWidth="1"/>
    <col min="6" max="6" width="10.7109375" style="6" customWidth="1"/>
    <col min="7" max="7" width="14" style="55" customWidth="1"/>
    <col min="8" max="9" width="13.85546875" style="6" customWidth="1"/>
    <col min="10" max="12" width="13.85546875" style="4" customWidth="1"/>
    <col min="13" max="13" width="11.28515625" style="4" customWidth="1"/>
    <col min="14" max="16" width="13.85546875" style="4" customWidth="1"/>
    <col min="17" max="17" width="22.28515625" style="4" customWidth="1"/>
    <col min="18" max="18" width="13.85546875" style="6" customWidth="1"/>
    <col min="19" max="19" width="15.5703125" style="7" customWidth="1"/>
    <col min="20" max="21" width="15.85546875" style="7" customWidth="1"/>
    <col min="22" max="22" width="16.140625" style="7" customWidth="1"/>
    <col min="23" max="23" width="16.140625" style="6" customWidth="1"/>
    <col min="24" max="24" width="16.85546875" style="7" customWidth="1"/>
    <col min="25" max="41" width="9.140625" style="6" customWidth="1"/>
    <col min="42" max="16384" width="9.140625" style="6"/>
  </cols>
  <sheetData>
    <row r="1" spans="1:24" ht="18.75" x14ac:dyDescent="0.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24" ht="18.75" x14ac:dyDescent="0.3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24" ht="18.75" x14ac:dyDescent="0.3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.75" x14ac:dyDescent="0.3">
      <c r="A4" s="53"/>
      <c r="B4" s="53"/>
      <c r="C4" s="53"/>
      <c r="D4" s="53"/>
      <c r="E4" s="53"/>
      <c r="F4" s="53"/>
      <c r="G4" s="53"/>
      <c r="H4" s="53"/>
      <c r="I4" s="53"/>
      <c r="J4" s="1"/>
      <c r="K4" s="1"/>
      <c r="L4" s="1"/>
      <c r="M4" s="1"/>
      <c r="N4" s="1"/>
      <c r="O4" s="1"/>
      <c r="P4" s="1"/>
      <c r="Q4" s="1"/>
    </row>
    <row r="5" spans="1:24" ht="15.75" x14ac:dyDescent="0.25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24" ht="15.75" x14ac:dyDescent="0.25">
      <c r="A6" s="59" t="s">
        <v>43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24" ht="16.5" thickBot="1" x14ac:dyDescent="0.3">
      <c r="A7" s="18"/>
      <c r="P7" s="57" t="s">
        <v>6</v>
      </c>
      <c r="Q7" s="57"/>
    </row>
    <row r="8" spans="1:24" ht="31.5" customHeight="1" thickBot="1" x14ac:dyDescent="0.3">
      <c r="A8" s="51" t="s">
        <v>1</v>
      </c>
      <c r="B8" s="68" t="s">
        <v>13</v>
      </c>
      <c r="C8" s="70" t="s">
        <v>7</v>
      </c>
      <c r="D8" s="71"/>
      <c r="E8" s="74" t="s">
        <v>14</v>
      </c>
      <c r="F8" s="68" t="s">
        <v>15</v>
      </c>
      <c r="G8" s="76" t="s">
        <v>17</v>
      </c>
      <c r="H8" s="76"/>
      <c r="I8" s="77"/>
      <c r="J8" s="78" t="s">
        <v>21</v>
      </c>
      <c r="K8" s="79"/>
      <c r="L8" s="79"/>
      <c r="M8" s="79"/>
      <c r="N8" s="79"/>
      <c r="O8" s="79"/>
      <c r="P8" s="80"/>
      <c r="Q8" s="63" t="s">
        <v>26</v>
      </c>
      <c r="U8" s="8"/>
      <c r="V8" s="8"/>
      <c r="W8" s="8"/>
      <c r="X8" s="8"/>
    </row>
    <row r="9" spans="1:24" ht="165.6" customHeight="1" thickBot="1" x14ac:dyDescent="0.3">
      <c r="A9" s="52" t="s">
        <v>2</v>
      </c>
      <c r="B9" s="69"/>
      <c r="C9" s="72"/>
      <c r="D9" s="73"/>
      <c r="E9" s="75"/>
      <c r="F9" s="69"/>
      <c r="G9" s="50" t="s">
        <v>18</v>
      </c>
      <c r="H9" s="50" t="s">
        <v>19</v>
      </c>
      <c r="I9" s="50" t="s">
        <v>20</v>
      </c>
      <c r="J9" s="17" t="s">
        <v>22</v>
      </c>
      <c r="K9" s="17" t="s">
        <v>3</v>
      </c>
      <c r="L9" s="17" t="s">
        <v>23</v>
      </c>
      <c r="M9" s="17" t="s">
        <v>24</v>
      </c>
      <c r="N9" s="17" t="s">
        <v>4</v>
      </c>
      <c r="O9" s="17" t="s">
        <v>5</v>
      </c>
      <c r="P9" s="17" t="s">
        <v>25</v>
      </c>
      <c r="Q9" s="64"/>
      <c r="R9" s="6" t="s">
        <v>78</v>
      </c>
      <c r="S9" s="7" t="s">
        <v>79</v>
      </c>
      <c r="U9" s="8"/>
      <c r="V9" s="8"/>
      <c r="W9" s="26"/>
      <c r="X9" s="8"/>
    </row>
    <row r="10" spans="1:24" ht="76.5" customHeight="1" x14ac:dyDescent="0.25">
      <c r="A10" s="65" t="s">
        <v>9</v>
      </c>
      <c r="B10" s="66" t="s">
        <v>8</v>
      </c>
      <c r="C10" s="5">
        <v>1</v>
      </c>
      <c r="D10" s="35" t="s">
        <v>40</v>
      </c>
      <c r="E10" s="36">
        <v>290</v>
      </c>
      <c r="F10" s="27">
        <f>Q10/E10</f>
        <v>74163.793103448275</v>
      </c>
      <c r="G10" s="28">
        <v>21029000</v>
      </c>
      <c r="H10" s="28">
        <v>478500</v>
      </c>
      <c r="I10" s="28">
        <v>0</v>
      </c>
      <c r="J10" s="28">
        <v>0</v>
      </c>
      <c r="K10" s="28">
        <v>0</v>
      </c>
      <c r="L10" s="28"/>
      <c r="M10" s="28">
        <v>0</v>
      </c>
      <c r="N10" s="28">
        <v>0</v>
      </c>
      <c r="O10" s="28">
        <v>0</v>
      </c>
      <c r="P10" s="28">
        <v>0</v>
      </c>
      <c r="Q10" s="29">
        <f t="shared" ref="Q10:Q40" si="0">SUM(G10:I10)</f>
        <v>21507500</v>
      </c>
      <c r="U10" s="8"/>
      <c r="V10" s="8"/>
      <c r="W10" s="26"/>
      <c r="X10" s="8"/>
    </row>
    <row r="11" spans="1:24" ht="51" customHeight="1" x14ac:dyDescent="0.25">
      <c r="A11" s="65"/>
      <c r="B11" s="67"/>
      <c r="C11" s="48">
        <v>2</v>
      </c>
      <c r="D11" s="30" t="s">
        <v>29</v>
      </c>
      <c r="E11" s="37">
        <v>191</v>
      </c>
      <c r="F11" s="27">
        <f>Q11/E11</f>
        <v>87168.324607329836</v>
      </c>
      <c r="G11" s="54">
        <v>16334000</v>
      </c>
      <c r="H11" s="28">
        <v>315150</v>
      </c>
      <c r="I11" s="28">
        <v>0</v>
      </c>
      <c r="J11" s="28">
        <v>0</v>
      </c>
      <c r="K11" s="28">
        <v>0</v>
      </c>
      <c r="L11" s="28"/>
      <c r="M11" s="28">
        <v>0</v>
      </c>
      <c r="N11" s="28">
        <v>0</v>
      </c>
      <c r="O11" s="28">
        <v>0</v>
      </c>
      <c r="P11" s="28">
        <v>0</v>
      </c>
      <c r="Q11" s="9">
        <f t="shared" si="0"/>
        <v>16649150</v>
      </c>
      <c r="S11" s="8"/>
      <c r="T11" s="8"/>
      <c r="U11" s="8"/>
      <c r="V11" s="8"/>
      <c r="W11" s="10"/>
      <c r="X11" s="8"/>
    </row>
    <row r="12" spans="1:24" ht="54" customHeight="1" x14ac:dyDescent="0.25">
      <c r="A12" s="65"/>
      <c r="B12" s="67"/>
      <c r="C12" s="5">
        <v>3</v>
      </c>
      <c r="D12" s="31" t="s">
        <v>56</v>
      </c>
      <c r="E12" s="38">
        <v>920</v>
      </c>
      <c r="F12" s="27">
        <f t="shared" ref="F12:F41" si="1">Q12/E12</f>
        <v>99948.913043478256</v>
      </c>
      <c r="G12" s="54">
        <v>90435000</v>
      </c>
      <c r="H12" s="11">
        <v>1518000</v>
      </c>
      <c r="I12" s="11">
        <v>0</v>
      </c>
      <c r="J12" s="11">
        <v>0</v>
      </c>
      <c r="K12" s="11">
        <v>0</v>
      </c>
      <c r="L12" s="11"/>
      <c r="M12" s="11">
        <v>0</v>
      </c>
      <c r="N12" s="11">
        <v>0</v>
      </c>
      <c r="O12" s="11">
        <v>0</v>
      </c>
      <c r="P12" s="11">
        <v>0</v>
      </c>
      <c r="Q12" s="9">
        <f t="shared" si="0"/>
        <v>91953000</v>
      </c>
      <c r="S12" s="8"/>
      <c r="T12" s="8"/>
      <c r="U12" s="8"/>
      <c r="V12" s="8"/>
      <c r="W12" s="10"/>
      <c r="X12" s="8"/>
    </row>
    <row r="13" spans="1:24" ht="54" customHeight="1" x14ac:dyDescent="0.25">
      <c r="A13" s="65"/>
      <c r="B13" s="67"/>
      <c r="C13" s="48">
        <v>4</v>
      </c>
      <c r="D13" s="32" t="s">
        <v>30</v>
      </c>
      <c r="E13" s="38">
        <f>698-313</f>
        <v>385</v>
      </c>
      <c r="F13" s="24">
        <f t="shared" si="1"/>
        <v>96540.519480519477</v>
      </c>
      <c r="G13" s="54">
        <v>36530000</v>
      </c>
      <c r="H13" s="11">
        <f>635250+2850</f>
        <v>638100</v>
      </c>
      <c r="I13" s="11">
        <v>0</v>
      </c>
      <c r="J13" s="11">
        <v>0</v>
      </c>
      <c r="K13" s="11">
        <v>0</v>
      </c>
      <c r="L13" s="11"/>
      <c r="M13" s="11">
        <v>0</v>
      </c>
      <c r="N13" s="11">
        <v>0</v>
      </c>
      <c r="O13" s="11">
        <v>0</v>
      </c>
      <c r="P13" s="11">
        <v>0</v>
      </c>
      <c r="Q13" s="9">
        <f t="shared" si="0"/>
        <v>37168100</v>
      </c>
      <c r="S13" s="8"/>
      <c r="T13" s="8"/>
      <c r="U13" s="8"/>
      <c r="V13" s="8"/>
      <c r="W13" s="10"/>
      <c r="X13" s="8"/>
    </row>
    <row r="14" spans="1:24" ht="54" customHeight="1" x14ac:dyDescent="0.25">
      <c r="A14" s="65"/>
      <c r="B14" s="67"/>
      <c r="C14" s="5">
        <v>5</v>
      </c>
      <c r="D14" s="12" t="s">
        <v>69</v>
      </c>
      <c r="E14" s="38">
        <v>880</v>
      </c>
      <c r="F14" s="24">
        <f t="shared" si="1"/>
        <v>103318.18181818182</v>
      </c>
      <c r="G14" s="54">
        <v>89468000</v>
      </c>
      <c r="H14" s="11">
        <v>1452000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9">
        <f t="shared" si="0"/>
        <v>90920000</v>
      </c>
      <c r="S14" s="8"/>
      <c r="T14" s="8"/>
      <c r="U14" s="8"/>
      <c r="V14" s="8"/>
      <c r="W14" s="10"/>
      <c r="X14" s="8"/>
    </row>
    <row r="15" spans="1:24" ht="66" customHeight="1" x14ac:dyDescent="0.25">
      <c r="A15" s="65"/>
      <c r="B15" s="67"/>
      <c r="C15" s="48">
        <v>6</v>
      </c>
      <c r="D15" s="12" t="s">
        <v>65</v>
      </c>
      <c r="E15" s="38">
        <v>350</v>
      </c>
      <c r="F15" s="24">
        <f t="shared" si="1"/>
        <v>78041.428571428565</v>
      </c>
      <c r="G15" s="54">
        <v>26737000</v>
      </c>
      <c r="H15" s="11">
        <v>577500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9">
        <f>SUM(G15:I15)</f>
        <v>27314500</v>
      </c>
      <c r="S15" s="8"/>
      <c r="T15" s="8"/>
      <c r="U15" s="8"/>
      <c r="V15" s="8"/>
      <c r="W15" s="10"/>
      <c r="X15" s="8"/>
    </row>
    <row r="16" spans="1:24" ht="54" customHeight="1" x14ac:dyDescent="0.25">
      <c r="A16" s="65"/>
      <c r="B16" s="67"/>
      <c r="C16" s="5">
        <v>7</v>
      </c>
      <c r="D16" s="12" t="s">
        <v>70</v>
      </c>
      <c r="E16" s="38">
        <v>500</v>
      </c>
      <c r="F16" s="24">
        <f t="shared" si="1"/>
        <v>81030</v>
      </c>
      <c r="G16" s="54">
        <v>39690000</v>
      </c>
      <c r="H16" s="11">
        <v>825000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9">
        <f t="shared" si="0"/>
        <v>40515000</v>
      </c>
      <c r="S16" s="8"/>
      <c r="T16" s="8"/>
      <c r="U16" s="8"/>
      <c r="V16" s="8"/>
      <c r="W16" s="10"/>
      <c r="X16" s="8"/>
    </row>
    <row r="17" spans="1:24" ht="63" customHeight="1" x14ac:dyDescent="0.25">
      <c r="A17" s="65"/>
      <c r="B17" s="67"/>
      <c r="C17" s="48">
        <v>8</v>
      </c>
      <c r="D17" s="12" t="s">
        <v>54</v>
      </c>
      <c r="E17" s="38">
        <v>342</v>
      </c>
      <c r="F17" s="24">
        <f t="shared" si="1"/>
        <v>94398.538011695913</v>
      </c>
      <c r="G17" s="54">
        <v>31720000</v>
      </c>
      <c r="H17" s="11">
        <v>564300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9">
        <f t="shared" si="0"/>
        <v>32284300</v>
      </c>
      <c r="S17" s="8"/>
      <c r="T17" s="8"/>
      <c r="U17" s="8"/>
      <c r="V17" s="8"/>
      <c r="W17" s="10"/>
      <c r="X17" s="8"/>
    </row>
    <row r="18" spans="1:24" ht="49.5" customHeight="1" x14ac:dyDescent="0.25">
      <c r="A18" s="65"/>
      <c r="B18" s="67"/>
      <c r="C18" s="5">
        <v>9</v>
      </c>
      <c r="D18" s="12" t="s">
        <v>32</v>
      </c>
      <c r="E18" s="38">
        <v>129</v>
      </c>
      <c r="F18" s="24">
        <f t="shared" si="1"/>
        <v>67975.58139534884</v>
      </c>
      <c r="G18" s="54">
        <v>8556000</v>
      </c>
      <c r="H18" s="11">
        <v>212850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9">
        <f t="shared" si="0"/>
        <v>8768850</v>
      </c>
      <c r="S18" s="8"/>
      <c r="T18" s="8"/>
      <c r="U18" s="8"/>
      <c r="V18" s="8"/>
      <c r="W18" s="10"/>
      <c r="X18" s="8"/>
    </row>
    <row r="19" spans="1:24" ht="43.5" customHeight="1" x14ac:dyDescent="0.25">
      <c r="A19" s="65"/>
      <c r="B19" s="67"/>
      <c r="C19" s="48">
        <v>10</v>
      </c>
      <c r="D19" s="12" t="s">
        <v>53</v>
      </c>
      <c r="E19" s="38">
        <v>518</v>
      </c>
      <c r="F19" s="24">
        <f t="shared" si="1"/>
        <v>86570.849420849423</v>
      </c>
      <c r="G19" s="54">
        <v>43989000</v>
      </c>
      <c r="H19" s="11">
        <v>854700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9">
        <f t="shared" si="0"/>
        <v>44843700</v>
      </c>
      <c r="S19" s="8"/>
      <c r="T19" s="8"/>
      <c r="U19" s="8"/>
      <c r="V19" s="8"/>
      <c r="W19" s="10"/>
      <c r="X19" s="8"/>
    </row>
    <row r="20" spans="1:24" ht="48" customHeight="1" x14ac:dyDescent="0.25">
      <c r="A20" s="65"/>
      <c r="B20" s="67"/>
      <c r="C20" s="5">
        <v>11</v>
      </c>
      <c r="D20" s="12" t="s">
        <v>33</v>
      </c>
      <c r="E20" s="38">
        <v>610</v>
      </c>
      <c r="F20" s="24">
        <f t="shared" si="1"/>
        <v>76184.426229508201</v>
      </c>
      <c r="G20" s="54">
        <f>44666000+800000</f>
        <v>45466000</v>
      </c>
      <c r="H20" s="11">
        <v>1006500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9">
        <f t="shared" si="0"/>
        <v>46472500</v>
      </c>
      <c r="S20" s="8"/>
      <c r="T20" s="8"/>
      <c r="U20" s="8"/>
      <c r="V20" s="8"/>
      <c r="W20" s="10"/>
      <c r="X20" s="8"/>
    </row>
    <row r="21" spans="1:24" ht="42.75" customHeight="1" x14ac:dyDescent="0.25">
      <c r="A21" s="65"/>
      <c r="B21" s="67"/>
      <c r="C21" s="48">
        <v>12</v>
      </c>
      <c r="D21" s="12" t="s">
        <v>34</v>
      </c>
      <c r="E21" s="38">
        <v>111</v>
      </c>
      <c r="F21" s="24">
        <f t="shared" si="1"/>
        <v>98496.846846846849</v>
      </c>
      <c r="G21" s="54">
        <v>10750000</v>
      </c>
      <c r="H21" s="11">
        <v>183150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9">
        <f t="shared" si="0"/>
        <v>10933150</v>
      </c>
      <c r="S21" s="8"/>
      <c r="T21" s="8"/>
      <c r="U21" s="8"/>
      <c r="V21" s="8"/>
      <c r="W21" s="10"/>
      <c r="X21" s="8"/>
    </row>
    <row r="22" spans="1:24" ht="77.25" customHeight="1" x14ac:dyDescent="0.25">
      <c r="A22" s="65"/>
      <c r="B22" s="67"/>
      <c r="C22" s="5">
        <v>13</v>
      </c>
      <c r="D22" s="12" t="s">
        <v>71</v>
      </c>
      <c r="E22" s="38">
        <v>650</v>
      </c>
      <c r="F22" s="24">
        <f t="shared" si="1"/>
        <v>98693.076923076922</v>
      </c>
      <c r="G22" s="54">
        <v>63078000</v>
      </c>
      <c r="H22" s="11">
        <v>1072500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9">
        <f t="shared" si="0"/>
        <v>64150500</v>
      </c>
      <c r="S22" s="8"/>
      <c r="T22" s="8"/>
      <c r="U22" s="8"/>
      <c r="V22" s="8"/>
      <c r="W22" s="10"/>
      <c r="X22" s="8"/>
    </row>
    <row r="23" spans="1:24" ht="54" customHeight="1" x14ac:dyDescent="0.25">
      <c r="A23" s="65"/>
      <c r="B23" s="67"/>
      <c r="C23" s="48">
        <v>14</v>
      </c>
      <c r="D23" s="12" t="s">
        <v>35</v>
      </c>
      <c r="E23" s="38">
        <v>389</v>
      </c>
      <c r="F23" s="24">
        <f t="shared" si="1"/>
        <v>95858.226221079691</v>
      </c>
      <c r="G23" s="54">
        <v>36647000</v>
      </c>
      <c r="H23" s="11">
        <v>641850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9">
        <f t="shared" si="0"/>
        <v>37288850</v>
      </c>
      <c r="S23" s="8"/>
      <c r="T23" s="8"/>
      <c r="U23" s="8"/>
      <c r="V23" s="8"/>
      <c r="W23" s="10"/>
      <c r="X23" s="8"/>
    </row>
    <row r="24" spans="1:24" ht="63" customHeight="1" x14ac:dyDescent="0.25">
      <c r="A24" s="65"/>
      <c r="B24" s="67"/>
      <c r="C24" s="5">
        <v>15</v>
      </c>
      <c r="D24" s="12" t="s">
        <v>50</v>
      </c>
      <c r="E24" s="38">
        <v>501</v>
      </c>
      <c r="F24" s="24">
        <f t="shared" si="1"/>
        <v>70021.257485029942</v>
      </c>
      <c r="G24" s="54">
        <v>34254000</v>
      </c>
      <c r="H24" s="11">
        <v>826650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9">
        <f t="shared" si="0"/>
        <v>35080650</v>
      </c>
      <c r="S24" s="8"/>
      <c r="T24" s="8"/>
      <c r="U24" s="8"/>
      <c r="V24" s="8"/>
      <c r="W24" s="10"/>
      <c r="X24" s="8"/>
    </row>
    <row r="25" spans="1:24" ht="66.75" customHeight="1" x14ac:dyDescent="0.25">
      <c r="A25" s="65"/>
      <c r="B25" s="67"/>
      <c r="C25" s="48">
        <v>16</v>
      </c>
      <c r="D25" s="12" t="s">
        <v>72</v>
      </c>
      <c r="E25" s="38">
        <v>333</v>
      </c>
      <c r="F25" s="24">
        <f t="shared" si="1"/>
        <v>97319.669669669674</v>
      </c>
      <c r="G25" s="54">
        <v>31858000</v>
      </c>
      <c r="H25" s="11">
        <v>549450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9">
        <f t="shared" si="0"/>
        <v>32407450</v>
      </c>
      <c r="S25" s="8"/>
      <c r="T25" s="8"/>
      <c r="U25" s="8"/>
      <c r="V25" s="8"/>
      <c r="W25" s="10"/>
      <c r="X25" s="8"/>
    </row>
    <row r="26" spans="1:24" ht="69" customHeight="1" x14ac:dyDescent="0.25">
      <c r="A26" s="65"/>
      <c r="B26" s="67"/>
      <c r="C26" s="5">
        <v>17</v>
      </c>
      <c r="D26" s="12" t="s">
        <v>73</v>
      </c>
      <c r="E26" s="38">
        <v>511</v>
      </c>
      <c r="F26" s="24">
        <f t="shared" si="1"/>
        <v>103201.85909980431</v>
      </c>
      <c r="G26" s="54">
        <v>51893000</v>
      </c>
      <c r="H26" s="11">
        <v>843150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9">
        <f t="shared" si="0"/>
        <v>52736150</v>
      </c>
      <c r="S26" s="8"/>
      <c r="T26" s="8"/>
      <c r="U26" s="8"/>
      <c r="V26" s="8"/>
      <c r="W26" s="10"/>
      <c r="X26" s="8"/>
    </row>
    <row r="27" spans="1:24" ht="67.5" customHeight="1" x14ac:dyDescent="0.25">
      <c r="A27" s="65"/>
      <c r="B27" s="67"/>
      <c r="C27" s="48">
        <v>18</v>
      </c>
      <c r="D27" s="12" t="s">
        <v>68</v>
      </c>
      <c r="E27" s="38">
        <v>443</v>
      </c>
      <c r="F27" s="24">
        <f t="shared" si="1"/>
        <v>97780.925507900683</v>
      </c>
      <c r="G27" s="54">
        <v>42586000</v>
      </c>
      <c r="H27" s="11">
        <v>730950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9">
        <f t="shared" si="0"/>
        <v>43316950</v>
      </c>
      <c r="S27" s="8"/>
      <c r="T27" s="8"/>
      <c r="U27" s="8"/>
      <c r="V27" s="8"/>
      <c r="W27" s="10"/>
      <c r="X27" s="8"/>
    </row>
    <row r="28" spans="1:24" ht="54" customHeight="1" x14ac:dyDescent="0.25">
      <c r="A28" s="65"/>
      <c r="B28" s="67"/>
      <c r="C28" s="5">
        <v>19</v>
      </c>
      <c r="D28" s="12" t="s">
        <v>74</v>
      </c>
      <c r="E28" s="38">
        <f>472+313</f>
        <v>785</v>
      </c>
      <c r="F28" s="24">
        <f t="shared" si="1"/>
        <v>86864.012738853504</v>
      </c>
      <c r="G28" s="54">
        <v>66893000</v>
      </c>
      <c r="H28" s="11">
        <v>1295250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9">
        <f t="shared" si="0"/>
        <v>68188250</v>
      </c>
      <c r="S28" s="8"/>
      <c r="T28" s="8"/>
      <c r="U28" s="8"/>
      <c r="V28" s="8"/>
      <c r="W28" s="10"/>
      <c r="X28" s="8"/>
    </row>
    <row r="29" spans="1:24" ht="68.25" customHeight="1" x14ac:dyDescent="0.25">
      <c r="A29" s="65"/>
      <c r="B29" s="67"/>
      <c r="C29" s="48">
        <v>20</v>
      </c>
      <c r="D29" s="12" t="s">
        <v>36</v>
      </c>
      <c r="E29" s="38">
        <v>81</v>
      </c>
      <c r="F29" s="24">
        <f t="shared" si="1"/>
        <v>141316.66666666666</v>
      </c>
      <c r="G29" s="54">
        <v>11313000</v>
      </c>
      <c r="H29" s="11">
        <v>133650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9">
        <f t="shared" si="0"/>
        <v>11446650</v>
      </c>
      <c r="S29" s="8"/>
      <c r="T29" s="8"/>
      <c r="U29" s="8"/>
      <c r="V29" s="8"/>
      <c r="W29" s="10"/>
      <c r="X29" s="8"/>
    </row>
    <row r="30" spans="1:24" ht="49.5" customHeight="1" x14ac:dyDescent="0.25">
      <c r="A30" s="65"/>
      <c r="B30" s="67"/>
      <c r="C30" s="5">
        <v>21</v>
      </c>
      <c r="D30" s="12" t="s">
        <v>37</v>
      </c>
      <c r="E30" s="38">
        <v>150</v>
      </c>
      <c r="F30" s="24">
        <f t="shared" si="1"/>
        <v>95516.666666666672</v>
      </c>
      <c r="G30" s="54">
        <v>14080000</v>
      </c>
      <c r="H30" s="11">
        <v>247500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9">
        <f t="shared" si="0"/>
        <v>14327500</v>
      </c>
      <c r="S30" s="8"/>
      <c r="T30" s="8"/>
      <c r="U30" s="8"/>
      <c r="V30" s="8"/>
      <c r="W30" s="10"/>
      <c r="X30" s="8"/>
    </row>
    <row r="31" spans="1:24" ht="48" customHeight="1" x14ac:dyDescent="0.25">
      <c r="A31" s="65"/>
      <c r="B31" s="67"/>
      <c r="C31" s="48">
        <v>22</v>
      </c>
      <c r="D31" s="12" t="s">
        <v>38</v>
      </c>
      <c r="E31" s="38">
        <v>400</v>
      </c>
      <c r="F31" s="24">
        <f t="shared" si="1"/>
        <v>91232.5</v>
      </c>
      <c r="G31" s="54">
        <v>35833000</v>
      </c>
      <c r="H31" s="11">
        <v>660000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9">
        <f t="shared" si="0"/>
        <v>36493000</v>
      </c>
      <c r="S31" s="8"/>
      <c r="T31" s="8"/>
      <c r="U31" s="8"/>
      <c r="V31" s="8"/>
      <c r="W31" s="10"/>
      <c r="X31" s="8"/>
    </row>
    <row r="32" spans="1:24" ht="66.599999999999994" customHeight="1" x14ac:dyDescent="0.25">
      <c r="A32" s="65"/>
      <c r="B32" s="67"/>
      <c r="C32" s="5">
        <v>23</v>
      </c>
      <c r="D32" s="12" t="s">
        <v>75</v>
      </c>
      <c r="E32" s="38">
        <v>367</v>
      </c>
      <c r="F32" s="24">
        <f t="shared" si="1"/>
        <v>82260.354223433242</v>
      </c>
      <c r="G32" s="54">
        <v>29584000</v>
      </c>
      <c r="H32" s="11">
        <v>605550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9">
        <f t="shared" si="0"/>
        <v>30189550</v>
      </c>
      <c r="S32" s="8"/>
      <c r="T32" s="8"/>
      <c r="U32" s="8"/>
      <c r="V32" s="8"/>
      <c r="W32" s="10"/>
      <c r="X32" s="8"/>
    </row>
    <row r="33" spans="1:24" ht="55.15" customHeight="1" x14ac:dyDescent="0.25">
      <c r="A33" s="65"/>
      <c r="B33" s="67"/>
      <c r="C33" s="48">
        <v>24</v>
      </c>
      <c r="D33" s="12" t="s">
        <v>41</v>
      </c>
      <c r="E33" s="38">
        <v>392</v>
      </c>
      <c r="F33" s="24">
        <f t="shared" si="1"/>
        <v>88956.122448979586</v>
      </c>
      <c r="G33" s="54">
        <v>34224000</v>
      </c>
      <c r="H33" s="11">
        <v>646800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9">
        <f t="shared" si="0"/>
        <v>34870800</v>
      </c>
      <c r="S33" s="8"/>
      <c r="T33" s="8"/>
      <c r="U33" s="8"/>
      <c r="V33" s="8"/>
      <c r="W33" s="10"/>
      <c r="X33" s="8"/>
    </row>
    <row r="34" spans="1:24" ht="51.6" customHeight="1" x14ac:dyDescent="0.25">
      <c r="A34" s="65"/>
      <c r="B34" s="67"/>
      <c r="C34" s="5">
        <v>25</v>
      </c>
      <c r="D34" s="12" t="s">
        <v>39</v>
      </c>
      <c r="E34" s="38">
        <v>420</v>
      </c>
      <c r="F34" s="24">
        <f t="shared" si="1"/>
        <v>110261.90476190476</v>
      </c>
      <c r="G34" s="54">
        <v>45617000</v>
      </c>
      <c r="H34" s="11">
        <v>693000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9">
        <f t="shared" si="0"/>
        <v>46310000</v>
      </c>
      <c r="S34" s="8"/>
      <c r="T34" s="8"/>
      <c r="U34" s="8"/>
      <c r="V34" s="8"/>
      <c r="W34" s="10"/>
      <c r="X34" s="8"/>
    </row>
    <row r="35" spans="1:24" ht="54" customHeight="1" x14ac:dyDescent="0.25">
      <c r="A35" s="65"/>
      <c r="B35" s="67"/>
      <c r="C35" s="48">
        <v>26</v>
      </c>
      <c r="D35" s="12" t="s">
        <v>66</v>
      </c>
      <c r="E35" s="38">
        <v>439</v>
      </c>
      <c r="F35" s="24">
        <f t="shared" si="1"/>
        <v>76132.915717539858</v>
      </c>
      <c r="G35" s="54">
        <v>32698000</v>
      </c>
      <c r="H35" s="11">
        <v>724350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9">
        <f t="shared" si="0"/>
        <v>33422350</v>
      </c>
      <c r="S35" s="8"/>
      <c r="T35" s="8"/>
      <c r="U35" s="8"/>
      <c r="V35" s="8"/>
      <c r="W35" s="10"/>
      <c r="X35" s="8"/>
    </row>
    <row r="36" spans="1:24" ht="54" customHeight="1" x14ac:dyDescent="0.25">
      <c r="A36" s="65"/>
      <c r="B36" s="67"/>
      <c r="C36" s="5">
        <v>27</v>
      </c>
      <c r="D36" s="12" t="s">
        <v>76</v>
      </c>
      <c r="E36" s="38">
        <v>550</v>
      </c>
      <c r="F36" s="24">
        <f t="shared" si="1"/>
        <v>59211.818181818184</v>
      </c>
      <c r="G36" s="54">
        <v>31659000</v>
      </c>
      <c r="H36" s="11">
        <v>907500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9">
        <f t="shared" si="0"/>
        <v>32566500</v>
      </c>
      <c r="S36" s="8"/>
      <c r="T36" s="8"/>
      <c r="U36" s="8"/>
      <c r="V36" s="8"/>
      <c r="W36" s="10"/>
      <c r="X36" s="8"/>
    </row>
    <row r="37" spans="1:24" ht="54" customHeight="1" x14ac:dyDescent="0.25">
      <c r="A37" s="65"/>
      <c r="B37" s="67"/>
      <c r="C37" s="48">
        <v>28</v>
      </c>
      <c r="D37" s="42" t="s">
        <v>60</v>
      </c>
      <c r="E37" s="38">
        <v>725</v>
      </c>
      <c r="F37" s="24">
        <f t="shared" si="1"/>
        <v>85372.758620689652</v>
      </c>
      <c r="G37" s="54">
        <v>60699000</v>
      </c>
      <c r="H37" s="11">
        <v>1196250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9">
        <f t="shared" si="0"/>
        <v>61895250</v>
      </c>
      <c r="S37" s="8"/>
      <c r="T37" s="8"/>
      <c r="U37" s="8"/>
      <c r="V37" s="8"/>
      <c r="W37" s="10"/>
      <c r="X37" s="8"/>
    </row>
    <row r="38" spans="1:24" ht="54" customHeight="1" x14ac:dyDescent="0.25">
      <c r="A38" s="65"/>
      <c r="B38" s="67"/>
      <c r="C38" s="5">
        <v>29</v>
      </c>
      <c r="D38" s="12" t="s">
        <v>77</v>
      </c>
      <c r="E38" s="38">
        <v>213</v>
      </c>
      <c r="F38" s="24">
        <f t="shared" si="1"/>
        <v>84358.920187793425</v>
      </c>
      <c r="G38" s="54">
        <v>17617000</v>
      </c>
      <c r="H38" s="11">
        <v>351450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9">
        <f t="shared" si="0"/>
        <v>17968450</v>
      </c>
      <c r="S38" s="8"/>
      <c r="T38" s="8"/>
      <c r="U38" s="8"/>
      <c r="V38" s="8"/>
      <c r="W38" s="10"/>
      <c r="X38" s="8"/>
    </row>
    <row r="39" spans="1:24" ht="54" customHeight="1" x14ac:dyDescent="0.25">
      <c r="A39" s="65"/>
      <c r="B39" s="67"/>
      <c r="C39" s="48">
        <v>30</v>
      </c>
      <c r="D39" s="12" t="s">
        <v>64</v>
      </c>
      <c r="E39" s="38">
        <v>368</v>
      </c>
      <c r="F39" s="24">
        <f t="shared" si="1"/>
        <v>109109.23913043478</v>
      </c>
      <c r="G39" s="54">
        <v>39545000</v>
      </c>
      <c r="H39" s="11">
        <v>607200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9">
        <f t="shared" si="0"/>
        <v>40152200</v>
      </c>
      <c r="S39" s="8"/>
      <c r="T39" s="8"/>
      <c r="U39" s="8"/>
      <c r="V39" s="8"/>
      <c r="W39" s="10"/>
      <c r="X39" s="8"/>
    </row>
    <row r="40" spans="1:24" ht="54" customHeight="1" x14ac:dyDescent="0.25">
      <c r="A40" s="65"/>
      <c r="B40" s="67"/>
      <c r="C40" s="5">
        <v>31</v>
      </c>
      <c r="D40" s="12" t="s">
        <v>67</v>
      </c>
      <c r="E40" s="38">
        <v>740</v>
      </c>
      <c r="F40" s="24">
        <f t="shared" si="1"/>
        <v>93591.891891891893</v>
      </c>
      <c r="G40" s="54">
        <v>68037000</v>
      </c>
      <c r="H40" s="11">
        <v>1221000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9">
        <f t="shared" si="0"/>
        <v>69258000</v>
      </c>
      <c r="S40" s="8"/>
      <c r="T40" s="8"/>
      <c r="U40" s="8"/>
      <c r="V40" s="8"/>
      <c r="W40" s="10"/>
      <c r="X40" s="8"/>
    </row>
    <row r="41" spans="1:24" ht="54" customHeight="1" thickBot="1" x14ac:dyDescent="0.3">
      <c r="A41" s="65"/>
      <c r="B41" s="67"/>
      <c r="C41" s="48">
        <v>32</v>
      </c>
      <c r="D41" s="12" t="s">
        <v>42</v>
      </c>
      <c r="E41" s="38">
        <v>308</v>
      </c>
      <c r="F41" s="24">
        <f t="shared" si="1"/>
        <v>185224.67532467534</v>
      </c>
      <c r="G41" s="54">
        <v>56541000</v>
      </c>
      <c r="H41" s="11">
        <v>508200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9">
        <f t="shared" ref="Q41" si="2">SUM(G41:I41)</f>
        <v>57049200</v>
      </c>
      <c r="S41" s="8"/>
      <c r="T41" s="8"/>
      <c r="U41" s="8"/>
      <c r="V41" s="8"/>
      <c r="W41" s="10"/>
      <c r="X41" s="8"/>
    </row>
    <row r="42" spans="1:24" s="13" customFormat="1" ht="42.75" customHeight="1" thickBot="1" x14ac:dyDescent="0.25">
      <c r="A42" s="60" t="s">
        <v>10</v>
      </c>
      <c r="B42" s="61"/>
      <c r="C42" s="61"/>
      <c r="D42" s="62"/>
      <c r="E42" s="39">
        <f t="shared" ref="E42:Q42" si="3">SUM(E10:E41)</f>
        <v>13991</v>
      </c>
      <c r="F42" s="22">
        <f t="shared" si="3"/>
        <v>2996122.8639965439</v>
      </c>
      <c r="G42" s="22">
        <f t="shared" si="3"/>
        <v>1265360000</v>
      </c>
      <c r="H42" s="22">
        <f t="shared" si="3"/>
        <v>23088000</v>
      </c>
      <c r="I42" s="22">
        <f t="shared" si="3"/>
        <v>0</v>
      </c>
      <c r="J42" s="22">
        <f t="shared" si="3"/>
        <v>0</v>
      </c>
      <c r="K42" s="22">
        <f t="shared" si="3"/>
        <v>0</v>
      </c>
      <c r="L42" s="22">
        <f t="shared" si="3"/>
        <v>0</v>
      </c>
      <c r="M42" s="22">
        <f t="shared" si="3"/>
        <v>0</v>
      </c>
      <c r="N42" s="22">
        <f t="shared" si="3"/>
        <v>0</v>
      </c>
      <c r="O42" s="22">
        <f t="shared" si="3"/>
        <v>0</v>
      </c>
      <c r="P42" s="22">
        <f t="shared" si="3"/>
        <v>0</v>
      </c>
      <c r="Q42" s="23">
        <f t="shared" si="3"/>
        <v>1288448000</v>
      </c>
      <c r="R42" s="20" t="s">
        <v>78</v>
      </c>
      <c r="S42" s="20" t="s">
        <v>79</v>
      </c>
      <c r="T42" s="20"/>
      <c r="U42" s="20"/>
      <c r="V42" s="20"/>
      <c r="W42" s="20"/>
      <c r="X42" s="20"/>
    </row>
    <row r="43" spans="1:24" ht="54" customHeight="1" x14ac:dyDescent="0.25">
      <c r="A43" s="66" t="s">
        <v>11</v>
      </c>
      <c r="B43" s="66" t="s">
        <v>12</v>
      </c>
      <c r="C43" s="5">
        <v>1</v>
      </c>
      <c r="D43" s="35" t="s">
        <v>58</v>
      </c>
      <c r="E43" s="36">
        <v>290</v>
      </c>
      <c r="F43" s="27">
        <f>Q43/E43</f>
        <v>84766.551724137928</v>
      </c>
      <c r="G43" s="33">
        <v>0</v>
      </c>
      <c r="H43" s="33">
        <v>0</v>
      </c>
      <c r="I43" s="33">
        <v>0</v>
      </c>
      <c r="J43" s="33">
        <v>4475760</v>
      </c>
      <c r="K43" s="21">
        <f>R43+S43</f>
        <v>11777930</v>
      </c>
      <c r="L43" s="33">
        <v>78000</v>
      </c>
      <c r="M43" s="33">
        <v>0</v>
      </c>
      <c r="N43" s="33">
        <v>0</v>
      </c>
      <c r="O43" s="33">
        <v>0</v>
      </c>
      <c r="P43" s="33">
        <v>8250610</v>
      </c>
      <c r="Q43" s="34">
        <f>SUM(J43:P43)</f>
        <v>24582300</v>
      </c>
      <c r="R43" s="7">
        <v>7532000</v>
      </c>
      <c r="S43" s="7">
        <v>4245930</v>
      </c>
      <c r="U43" s="7">
        <f>J43+L43+S43</f>
        <v>8799690</v>
      </c>
      <c r="V43" s="7">
        <v>17050300</v>
      </c>
      <c r="W43" s="7">
        <f>V43-U43</f>
        <v>8250610</v>
      </c>
    </row>
    <row r="44" spans="1:24" ht="54" customHeight="1" x14ac:dyDescent="0.25">
      <c r="A44" s="67"/>
      <c r="B44" s="67"/>
      <c r="C44" s="48">
        <v>2</v>
      </c>
      <c r="D44" s="30" t="s">
        <v>29</v>
      </c>
      <c r="E44" s="37">
        <v>191</v>
      </c>
      <c r="F44" s="27">
        <f>Q44/E44</f>
        <v>81832.408376963358</v>
      </c>
      <c r="G44" s="2">
        <v>0</v>
      </c>
      <c r="H44" s="2">
        <v>0</v>
      </c>
      <c r="I44" s="2">
        <v>0</v>
      </c>
      <c r="J44" s="2">
        <v>2586720</v>
      </c>
      <c r="K44" s="21">
        <f t="shared" ref="K44:K74" si="4">R44+S44</f>
        <v>7728750</v>
      </c>
      <c r="L44" s="2">
        <v>36400</v>
      </c>
      <c r="M44" s="2">
        <v>0</v>
      </c>
      <c r="N44" s="2">
        <v>0</v>
      </c>
      <c r="O44" s="2">
        <v>0</v>
      </c>
      <c r="P44" s="2">
        <v>5278120</v>
      </c>
      <c r="Q44" s="14">
        <f t="shared" ref="Q44:Q74" si="5">SUM(J44:P44)</f>
        <v>15629990</v>
      </c>
      <c r="R44" s="7">
        <v>4840000</v>
      </c>
      <c r="S44" s="7">
        <v>2888750</v>
      </c>
      <c r="U44" s="7">
        <f t="shared" ref="U44:U74" si="6">J44+L44+S44</f>
        <v>5511870</v>
      </c>
      <c r="V44" s="7">
        <v>10789990</v>
      </c>
      <c r="W44" s="7">
        <f t="shared" ref="W44:W73" si="7">V44-U44</f>
        <v>5278120</v>
      </c>
    </row>
    <row r="45" spans="1:24" ht="54" customHeight="1" x14ac:dyDescent="0.25">
      <c r="A45" s="67"/>
      <c r="B45" s="67"/>
      <c r="C45" s="5">
        <v>3</v>
      </c>
      <c r="D45" s="31" t="s">
        <v>56</v>
      </c>
      <c r="E45" s="38">
        <v>920</v>
      </c>
      <c r="F45" s="27">
        <f t="shared" ref="F45:F66" si="8">Q45/E45</f>
        <v>77847.923913043473</v>
      </c>
      <c r="G45" s="2">
        <v>0</v>
      </c>
      <c r="H45" s="2">
        <v>0</v>
      </c>
      <c r="I45" s="2">
        <v>0</v>
      </c>
      <c r="J45" s="2">
        <v>11714700</v>
      </c>
      <c r="K45" s="21">
        <f t="shared" si="4"/>
        <v>38931400</v>
      </c>
      <c r="L45" s="2">
        <v>130000</v>
      </c>
      <c r="M45" s="2">
        <v>0</v>
      </c>
      <c r="N45" s="2">
        <v>0</v>
      </c>
      <c r="O45" s="2">
        <v>0</v>
      </c>
      <c r="P45" s="2">
        <v>20843990</v>
      </c>
      <c r="Q45" s="14">
        <f t="shared" si="5"/>
        <v>71620090</v>
      </c>
      <c r="R45" s="7">
        <v>24594000</v>
      </c>
      <c r="S45" s="7">
        <v>14337400</v>
      </c>
      <c r="U45" s="7">
        <f t="shared" si="6"/>
        <v>26182100</v>
      </c>
      <c r="V45" s="7">
        <v>47026090</v>
      </c>
      <c r="W45" s="7">
        <f t="shared" si="7"/>
        <v>20843990</v>
      </c>
    </row>
    <row r="46" spans="1:24" ht="54" customHeight="1" x14ac:dyDescent="0.25">
      <c r="A46" s="67"/>
      <c r="B46" s="67"/>
      <c r="C46" s="48">
        <v>4</v>
      </c>
      <c r="D46" s="32" t="s">
        <v>57</v>
      </c>
      <c r="E46" s="38">
        <f>698-313</f>
        <v>385</v>
      </c>
      <c r="F46" s="24">
        <f t="shared" si="8"/>
        <v>98667.896103896099</v>
      </c>
      <c r="G46" s="2">
        <v>0</v>
      </c>
      <c r="H46" s="2">
        <v>0</v>
      </c>
      <c r="I46" s="2">
        <v>0</v>
      </c>
      <c r="J46" s="2">
        <v>5771690</v>
      </c>
      <c r="K46" s="21">
        <f t="shared" si="4"/>
        <v>20293190</v>
      </c>
      <c r="L46" s="2">
        <v>98490</v>
      </c>
      <c r="M46" s="2">
        <v>0</v>
      </c>
      <c r="N46" s="2">
        <v>0</v>
      </c>
      <c r="O46" s="2">
        <v>0</v>
      </c>
      <c r="P46" s="2">
        <v>11823770</v>
      </c>
      <c r="Q46" s="14">
        <f>SUM(J46:P46)</f>
        <v>37987140</v>
      </c>
      <c r="R46" s="7">
        <v>9741000</v>
      </c>
      <c r="S46" s="7">
        <v>10552190</v>
      </c>
      <c r="U46" s="7">
        <f t="shared" si="6"/>
        <v>16422370</v>
      </c>
      <c r="V46" s="7">
        <v>28246140</v>
      </c>
      <c r="W46" s="7">
        <f t="shared" si="7"/>
        <v>11823770</v>
      </c>
    </row>
    <row r="47" spans="1:24" ht="54" customHeight="1" x14ac:dyDescent="0.25">
      <c r="A47" s="67"/>
      <c r="B47" s="67"/>
      <c r="C47" s="48">
        <v>5</v>
      </c>
      <c r="D47" s="12" t="s">
        <v>44</v>
      </c>
      <c r="E47" s="38">
        <v>880</v>
      </c>
      <c r="F47" s="24">
        <f t="shared" si="8"/>
        <v>89629.136363636368</v>
      </c>
      <c r="G47" s="2">
        <v>0</v>
      </c>
      <c r="H47" s="2">
        <v>0</v>
      </c>
      <c r="I47" s="2">
        <v>0</v>
      </c>
      <c r="J47" s="2">
        <v>14181060</v>
      </c>
      <c r="K47" s="21">
        <f t="shared" si="4"/>
        <v>42678210</v>
      </c>
      <c r="L47" s="2">
        <v>175760</v>
      </c>
      <c r="M47" s="2">
        <v>0</v>
      </c>
      <c r="N47" s="2">
        <v>0</v>
      </c>
      <c r="O47" s="2">
        <v>0</v>
      </c>
      <c r="P47" s="2">
        <v>21838610</v>
      </c>
      <c r="Q47" s="14">
        <f t="shared" si="5"/>
        <v>78873640</v>
      </c>
      <c r="R47" s="7">
        <v>24225000</v>
      </c>
      <c r="S47" s="7">
        <v>18453210</v>
      </c>
      <c r="U47" s="7">
        <f t="shared" si="6"/>
        <v>32810030</v>
      </c>
      <c r="V47" s="7">
        <v>54648640</v>
      </c>
      <c r="W47" s="7">
        <f t="shared" si="7"/>
        <v>21838610</v>
      </c>
    </row>
    <row r="48" spans="1:24" ht="57.75" customHeight="1" x14ac:dyDescent="0.25">
      <c r="A48" s="67"/>
      <c r="B48" s="67"/>
      <c r="C48" s="5">
        <v>6</v>
      </c>
      <c r="D48" s="12" t="s">
        <v>55</v>
      </c>
      <c r="E48" s="38">
        <v>350</v>
      </c>
      <c r="F48" s="24">
        <f t="shared" si="8"/>
        <v>101280.37142857142</v>
      </c>
      <c r="G48" s="2">
        <v>0</v>
      </c>
      <c r="H48" s="2">
        <v>0</v>
      </c>
      <c r="I48" s="2">
        <v>0</v>
      </c>
      <c r="J48" s="2">
        <v>6190380</v>
      </c>
      <c r="K48" s="21">
        <f t="shared" si="4"/>
        <v>16848140</v>
      </c>
      <c r="L48" s="2">
        <v>101920</v>
      </c>
      <c r="M48" s="2">
        <v>0</v>
      </c>
      <c r="N48" s="2">
        <v>0</v>
      </c>
      <c r="O48" s="2">
        <v>0</v>
      </c>
      <c r="P48" s="2">
        <v>12307690</v>
      </c>
      <c r="Q48" s="14">
        <f t="shared" si="5"/>
        <v>35448130</v>
      </c>
      <c r="R48" s="7">
        <v>9048000</v>
      </c>
      <c r="S48" s="7">
        <v>7800140</v>
      </c>
      <c r="U48" s="7">
        <f t="shared" si="6"/>
        <v>14092440</v>
      </c>
      <c r="V48" s="7">
        <v>26400130</v>
      </c>
      <c r="W48" s="7">
        <f t="shared" si="7"/>
        <v>12307690</v>
      </c>
    </row>
    <row r="49" spans="1:23" ht="54" customHeight="1" x14ac:dyDescent="0.25">
      <c r="A49" s="67"/>
      <c r="B49" s="67"/>
      <c r="C49" s="48">
        <v>7</v>
      </c>
      <c r="D49" s="12" t="s">
        <v>31</v>
      </c>
      <c r="E49" s="38">
        <v>500</v>
      </c>
      <c r="F49" s="24">
        <f t="shared" si="8"/>
        <v>89626.1</v>
      </c>
      <c r="G49" s="2">
        <v>0</v>
      </c>
      <c r="H49" s="2">
        <v>0</v>
      </c>
      <c r="I49" s="2">
        <v>0</v>
      </c>
      <c r="J49" s="2">
        <v>8544540</v>
      </c>
      <c r="K49" s="21">
        <f t="shared" si="4"/>
        <v>22365750</v>
      </c>
      <c r="L49" s="2">
        <v>115230</v>
      </c>
      <c r="M49" s="2">
        <v>0</v>
      </c>
      <c r="N49" s="2">
        <v>0</v>
      </c>
      <c r="O49" s="2">
        <v>0</v>
      </c>
      <c r="P49" s="2">
        <v>13787530</v>
      </c>
      <c r="Q49" s="14">
        <f t="shared" si="5"/>
        <v>44813050</v>
      </c>
      <c r="R49" s="7">
        <v>13029000</v>
      </c>
      <c r="S49" s="7">
        <v>9336750</v>
      </c>
      <c r="U49" s="7">
        <f t="shared" si="6"/>
        <v>17996520</v>
      </c>
      <c r="V49" s="7">
        <v>31784050</v>
      </c>
      <c r="W49" s="7">
        <f t="shared" si="7"/>
        <v>13787530</v>
      </c>
    </row>
    <row r="50" spans="1:23" ht="67.900000000000006" customHeight="1" x14ac:dyDescent="0.25">
      <c r="A50" s="67"/>
      <c r="B50" s="67"/>
      <c r="C50" s="5">
        <v>8</v>
      </c>
      <c r="D50" s="12" t="s">
        <v>54</v>
      </c>
      <c r="E50" s="38">
        <v>342</v>
      </c>
      <c r="F50" s="24">
        <f t="shared" si="8"/>
        <v>84417.7485380117</v>
      </c>
      <c r="G50" s="2">
        <v>0</v>
      </c>
      <c r="H50" s="2">
        <v>0</v>
      </c>
      <c r="I50" s="2">
        <v>0</v>
      </c>
      <c r="J50" s="2">
        <v>4522680</v>
      </c>
      <c r="K50" s="21">
        <f t="shared" si="4"/>
        <v>15562320</v>
      </c>
      <c r="L50" s="2">
        <v>68640</v>
      </c>
      <c r="M50" s="2">
        <v>0</v>
      </c>
      <c r="N50" s="2">
        <v>0</v>
      </c>
      <c r="O50" s="2">
        <v>0</v>
      </c>
      <c r="P50" s="2">
        <v>8717230</v>
      </c>
      <c r="Q50" s="14">
        <f t="shared" si="5"/>
        <v>28870870</v>
      </c>
      <c r="R50" s="7">
        <v>8996000</v>
      </c>
      <c r="S50" s="7">
        <v>6566320</v>
      </c>
      <c r="U50" s="7">
        <f t="shared" si="6"/>
        <v>11157640</v>
      </c>
      <c r="V50" s="7">
        <v>19874870</v>
      </c>
      <c r="W50" s="7">
        <f t="shared" si="7"/>
        <v>8717230</v>
      </c>
    </row>
    <row r="51" spans="1:23" ht="54" customHeight="1" x14ac:dyDescent="0.25">
      <c r="A51" s="67"/>
      <c r="B51" s="67"/>
      <c r="C51" s="48">
        <v>9</v>
      </c>
      <c r="D51" s="12" t="s">
        <v>32</v>
      </c>
      <c r="E51" s="38">
        <v>129</v>
      </c>
      <c r="F51" s="24">
        <f t="shared" si="8"/>
        <v>97069.224806201557</v>
      </c>
      <c r="G51" s="2">
        <v>0</v>
      </c>
      <c r="H51" s="2">
        <v>0</v>
      </c>
      <c r="I51" s="2">
        <v>0</v>
      </c>
      <c r="J51" s="2">
        <v>1999200</v>
      </c>
      <c r="K51" s="21">
        <f t="shared" si="4"/>
        <v>5290960</v>
      </c>
      <c r="L51" s="2">
        <v>91940</v>
      </c>
      <c r="M51" s="2">
        <v>0</v>
      </c>
      <c r="N51" s="2">
        <v>0</v>
      </c>
      <c r="O51" s="2">
        <v>0</v>
      </c>
      <c r="P51" s="2">
        <v>5139830</v>
      </c>
      <c r="Q51" s="14">
        <f t="shared" si="5"/>
        <v>12521930</v>
      </c>
      <c r="R51" s="7">
        <v>3324000</v>
      </c>
      <c r="S51" s="7">
        <v>1966960</v>
      </c>
      <c r="U51" s="7">
        <f t="shared" si="6"/>
        <v>4058100</v>
      </c>
      <c r="V51" s="7">
        <v>9197930</v>
      </c>
      <c r="W51" s="7">
        <f t="shared" si="7"/>
        <v>5139830</v>
      </c>
    </row>
    <row r="52" spans="1:23" ht="44.25" customHeight="1" x14ac:dyDescent="0.25">
      <c r="A52" s="67"/>
      <c r="B52" s="67"/>
      <c r="C52" s="5">
        <v>10</v>
      </c>
      <c r="D52" s="12" t="s">
        <v>53</v>
      </c>
      <c r="E52" s="38">
        <v>518</v>
      </c>
      <c r="F52" s="24">
        <f t="shared" si="8"/>
        <v>84604.401544401539</v>
      </c>
      <c r="G52" s="2">
        <v>0</v>
      </c>
      <c r="H52" s="2">
        <v>0</v>
      </c>
      <c r="I52" s="2">
        <v>0</v>
      </c>
      <c r="J52" s="2">
        <v>7559220</v>
      </c>
      <c r="K52" s="21">
        <f t="shared" si="4"/>
        <v>23540490</v>
      </c>
      <c r="L52" s="2">
        <v>138320</v>
      </c>
      <c r="M52" s="2">
        <v>0</v>
      </c>
      <c r="N52" s="2">
        <v>0</v>
      </c>
      <c r="O52" s="2">
        <v>0</v>
      </c>
      <c r="P52" s="2">
        <v>12587050</v>
      </c>
      <c r="Q52" s="14">
        <f t="shared" si="5"/>
        <v>43825080</v>
      </c>
      <c r="R52" s="7">
        <v>13424000</v>
      </c>
      <c r="S52" s="7">
        <v>10116490</v>
      </c>
      <c r="U52" s="7">
        <f t="shared" si="6"/>
        <v>17814030</v>
      </c>
      <c r="V52" s="7">
        <v>30401080</v>
      </c>
      <c r="W52" s="7">
        <f t="shared" si="7"/>
        <v>12587050</v>
      </c>
    </row>
    <row r="53" spans="1:23" ht="43.5" customHeight="1" x14ac:dyDescent="0.25">
      <c r="A53" s="67"/>
      <c r="B53" s="67"/>
      <c r="C53" s="48">
        <v>11</v>
      </c>
      <c r="D53" s="12" t="s">
        <v>33</v>
      </c>
      <c r="E53" s="38">
        <v>610</v>
      </c>
      <c r="F53" s="24">
        <f t="shared" si="8"/>
        <v>108784.93442622951</v>
      </c>
      <c r="G53" s="2">
        <v>0</v>
      </c>
      <c r="H53" s="2">
        <v>0</v>
      </c>
      <c r="I53" s="2">
        <v>0</v>
      </c>
      <c r="J53" s="2">
        <v>8715900</v>
      </c>
      <c r="K53" s="21">
        <f t="shared" si="4"/>
        <v>22712250</v>
      </c>
      <c r="L53" s="2">
        <v>34320</v>
      </c>
      <c r="M53" s="2">
        <v>0</v>
      </c>
      <c r="N53" s="2">
        <v>0</v>
      </c>
      <c r="O53" s="2">
        <v>0</v>
      </c>
      <c r="P53" s="2">
        <v>34896340</v>
      </c>
      <c r="Q53" s="14">
        <f t="shared" si="5"/>
        <v>66358810</v>
      </c>
      <c r="R53" s="7">
        <v>15267000</v>
      </c>
      <c r="S53" s="7">
        <v>7445250</v>
      </c>
      <c r="U53" s="7">
        <f t="shared" si="6"/>
        <v>16195470</v>
      </c>
      <c r="V53" s="7">
        <v>51091810</v>
      </c>
      <c r="W53" s="7">
        <f t="shared" si="7"/>
        <v>34896340</v>
      </c>
    </row>
    <row r="54" spans="1:23" ht="54" customHeight="1" x14ac:dyDescent="0.25">
      <c r="A54" s="67"/>
      <c r="B54" s="67"/>
      <c r="C54" s="5">
        <v>12</v>
      </c>
      <c r="D54" s="12" t="s">
        <v>34</v>
      </c>
      <c r="E54" s="38">
        <v>111</v>
      </c>
      <c r="F54" s="24">
        <f t="shared" si="8"/>
        <v>103551.62162162163</v>
      </c>
      <c r="G54" s="2">
        <v>0</v>
      </c>
      <c r="H54" s="2">
        <v>0</v>
      </c>
      <c r="I54" s="2">
        <v>0</v>
      </c>
      <c r="J54" s="2">
        <v>2289900</v>
      </c>
      <c r="K54" s="21">
        <f t="shared" si="4"/>
        <v>5072890</v>
      </c>
      <c r="L54" s="2">
        <v>45760</v>
      </c>
      <c r="M54" s="2">
        <v>0</v>
      </c>
      <c r="N54" s="2">
        <v>0</v>
      </c>
      <c r="O54" s="2">
        <v>0</v>
      </c>
      <c r="P54" s="2">
        <v>4085680</v>
      </c>
      <c r="Q54" s="14">
        <f t="shared" si="5"/>
        <v>11494230</v>
      </c>
      <c r="R54" s="7">
        <v>2858000</v>
      </c>
      <c r="S54" s="7">
        <v>2214890</v>
      </c>
      <c r="U54" s="7">
        <f t="shared" si="6"/>
        <v>4550550</v>
      </c>
      <c r="V54" s="7">
        <v>8636230</v>
      </c>
      <c r="W54" s="7">
        <f t="shared" si="7"/>
        <v>4085680</v>
      </c>
    </row>
    <row r="55" spans="1:23" ht="72" customHeight="1" x14ac:dyDescent="0.25">
      <c r="A55" s="67"/>
      <c r="B55" s="67"/>
      <c r="C55" s="48">
        <v>13</v>
      </c>
      <c r="D55" s="12" t="s">
        <v>52</v>
      </c>
      <c r="E55" s="38">
        <v>650</v>
      </c>
      <c r="F55" s="24">
        <f t="shared" si="8"/>
        <v>81417.492307692301</v>
      </c>
      <c r="G55" s="2">
        <v>0</v>
      </c>
      <c r="H55" s="2">
        <v>0</v>
      </c>
      <c r="I55" s="2">
        <v>0</v>
      </c>
      <c r="J55" s="2">
        <v>6732000</v>
      </c>
      <c r="K55" s="21">
        <f t="shared" si="4"/>
        <v>28163340</v>
      </c>
      <c r="L55" s="2">
        <v>215280</v>
      </c>
      <c r="M55" s="2">
        <v>0</v>
      </c>
      <c r="N55" s="2">
        <v>0</v>
      </c>
      <c r="O55" s="2">
        <v>0</v>
      </c>
      <c r="P55" s="2">
        <v>17810750</v>
      </c>
      <c r="Q55" s="14">
        <f t="shared" si="5"/>
        <v>52921370</v>
      </c>
      <c r="R55" s="7">
        <v>16998000</v>
      </c>
      <c r="S55" s="7">
        <v>11165340</v>
      </c>
      <c r="U55" s="7">
        <f t="shared" si="6"/>
        <v>18112620</v>
      </c>
      <c r="V55" s="7">
        <v>35923370</v>
      </c>
      <c r="W55" s="7">
        <f t="shared" si="7"/>
        <v>17810750</v>
      </c>
    </row>
    <row r="56" spans="1:23" ht="44.25" customHeight="1" x14ac:dyDescent="0.25">
      <c r="A56" s="67"/>
      <c r="B56" s="67"/>
      <c r="C56" s="5">
        <v>14</v>
      </c>
      <c r="D56" s="12" t="s">
        <v>51</v>
      </c>
      <c r="E56" s="38">
        <v>389</v>
      </c>
      <c r="F56" s="24">
        <f t="shared" si="8"/>
        <v>77898.971722365037</v>
      </c>
      <c r="G56" s="2">
        <v>0</v>
      </c>
      <c r="H56" s="2">
        <v>0</v>
      </c>
      <c r="I56" s="2">
        <v>0</v>
      </c>
      <c r="J56" s="2">
        <v>5647230</v>
      </c>
      <c r="K56" s="21">
        <f t="shared" si="4"/>
        <v>15755730</v>
      </c>
      <c r="L56" s="2">
        <v>62610</v>
      </c>
      <c r="M56" s="2">
        <v>0</v>
      </c>
      <c r="N56" s="2">
        <v>0</v>
      </c>
      <c r="O56" s="2">
        <v>0</v>
      </c>
      <c r="P56" s="2">
        <v>8837130</v>
      </c>
      <c r="Q56" s="14">
        <f t="shared" si="5"/>
        <v>30302700</v>
      </c>
      <c r="R56" s="7">
        <v>10106000</v>
      </c>
      <c r="S56" s="7">
        <v>5649730</v>
      </c>
      <c r="U56" s="7">
        <f t="shared" si="6"/>
        <v>11359570</v>
      </c>
      <c r="V56" s="7">
        <v>20196700</v>
      </c>
      <c r="W56" s="7">
        <f t="shared" si="7"/>
        <v>8837130</v>
      </c>
    </row>
    <row r="57" spans="1:23" ht="54" customHeight="1" x14ac:dyDescent="0.25">
      <c r="A57" s="67"/>
      <c r="B57" s="67"/>
      <c r="C57" s="48">
        <v>15</v>
      </c>
      <c r="D57" s="12" t="s">
        <v>50</v>
      </c>
      <c r="E57" s="38">
        <v>501</v>
      </c>
      <c r="F57" s="24">
        <f t="shared" si="8"/>
        <v>77822.934131736532</v>
      </c>
      <c r="G57" s="2">
        <v>0</v>
      </c>
      <c r="H57" s="2">
        <v>0</v>
      </c>
      <c r="I57" s="2">
        <v>0</v>
      </c>
      <c r="J57" s="2">
        <v>6199560</v>
      </c>
      <c r="K57" s="21">
        <f t="shared" si="4"/>
        <v>18785340</v>
      </c>
      <c r="L57" s="2">
        <v>120640</v>
      </c>
      <c r="M57" s="2">
        <v>0</v>
      </c>
      <c r="N57" s="2">
        <v>0</v>
      </c>
      <c r="O57" s="2">
        <v>0</v>
      </c>
      <c r="P57" s="2">
        <v>13883750</v>
      </c>
      <c r="Q57" s="14">
        <f t="shared" si="5"/>
        <v>38989290</v>
      </c>
      <c r="R57" s="7">
        <v>12883000</v>
      </c>
      <c r="S57" s="7">
        <v>5902340</v>
      </c>
      <c r="U57" s="7">
        <f t="shared" si="6"/>
        <v>12222540</v>
      </c>
      <c r="V57" s="7">
        <v>26106290</v>
      </c>
      <c r="W57" s="7">
        <f t="shared" si="7"/>
        <v>13883750</v>
      </c>
    </row>
    <row r="58" spans="1:23" ht="54" customHeight="1" x14ac:dyDescent="0.25">
      <c r="A58" s="67"/>
      <c r="B58" s="67"/>
      <c r="C58" s="5">
        <v>16</v>
      </c>
      <c r="D58" s="12" t="s">
        <v>49</v>
      </c>
      <c r="E58" s="38">
        <v>333</v>
      </c>
      <c r="F58" s="24">
        <f t="shared" si="8"/>
        <v>87117.567567567574</v>
      </c>
      <c r="G58" s="2">
        <v>0</v>
      </c>
      <c r="H58" s="2">
        <v>0</v>
      </c>
      <c r="I58" s="2">
        <v>0</v>
      </c>
      <c r="J58" s="2">
        <v>4565520</v>
      </c>
      <c r="K58" s="21">
        <f t="shared" si="4"/>
        <v>15447170</v>
      </c>
      <c r="L58" s="2">
        <v>68640</v>
      </c>
      <c r="M58" s="2">
        <v>0</v>
      </c>
      <c r="N58" s="2">
        <v>0</v>
      </c>
      <c r="O58" s="2">
        <v>0</v>
      </c>
      <c r="P58" s="2">
        <v>8928820</v>
      </c>
      <c r="Q58" s="14">
        <f t="shared" si="5"/>
        <v>29010150</v>
      </c>
      <c r="R58" s="7">
        <v>8667000</v>
      </c>
      <c r="S58" s="7">
        <v>6780170</v>
      </c>
      <c r="U58" s="7">
        <f t="shared" si="6"/>
        <v>11414330</v>
      </c>
      <c r="V58" s="7">
        <v>20343150</v>
      </c>
      <c r="W58" s="7">
        <f t="shared" si="7"/>
        <v>8928820</v>
      </c>
    </row>
    <row r="59" spans="1:23" ht="54.75" customHeight="1" x14ac:dyDescent="0.25">
      <c r="A59" s="67"/>
      <c r="B59" s="67"/>
      <c r="C59" s="48">
        <v>17</v>
      </c>
      <c r="D59" s="12" t="s">
        <v>48</v>
      </c>
      <c r="E59" s="38">
        <v>511</v>
      </c>
      <c r="F59" s="11">
        <f t="shared" si="8"/>
        <v>86788.904109589042</v>
      </c>
      <c r="G59" s="2">
        <v>0</v>
      </c>
      <c r="H59" s="2">
        <v>0</v>
      </c>
      <c r="I59" s="2">
        <v>0</v>
      </c>
      <c r="J59" s="2">
        <v>8306880</v>
      </c>
      <c r="K59" s="21">
        <f t="shared" si="4"/>
        <v>22006100</v>
      </c>
      <c r="L59" s="2">
        <v>105040</v>
      </c>
      <c r="M59" s="2">
        <v>0</v>
      </c>
      <c r="N59" s="2">
        <v>0</v>
      </c>
      <c r="O59" s="2">
        <v>0</v>
      </c>
      <c r="P59" s="2">
        <v>13931110</v>
      </c>
      <c r="Q59" s="14">
        <f t="shared" si="5"/>
        <v>44349130</v>
      </c>
      <c r="R59" s="7">
        <v>13453000</v>
      </c>
      <c r="S59" s="7">
        <v>8553100</v>
      </c>
      <c r="U59" s="7">
        <f t="shared" si="6"/>
        <v>16965020</v>
      </c>
      <c r="V59" s="7">
        <v>30896130</v>
      </c>
      <c r="W59" s="7">
        <f t="shared" si="7"/>
        <v>13931110</v>
      </c>
    </row>
    <row r="60" spans="1:23" ht="54" customHeight="1" x14ac:dyDescent="0.25">
      <c r="A60" s="67"/>
      <c r="B60" s="67"/>
      <c r="C60" s="5">
        <v>18</v>
      </c>
      <c r="D60" s="12" t="s">
        <v>68</v>
      </c>
      <c r="E60" s="38">
        <v>443</v>
      </c>
      <c r="F60" s="11">
        <f t="shared" si="8"/>
        <v>77922.189616252828</v>
      </c>
      <c r="G60" s="2">
        <v>0</v>
      </c>
      <c r="H60" s="2">
        <v>0</v>
      </c>
      <c r="I60" s="2">
        <v>0</v>
      </c>
      <c r="J60" s="2">
        <v>2834580</v>
      </c>
      <c r="K60" s="21">
        <f t="shared" si="4"/>
        <v>21590820</v>
      </c>
      <c r="L60" s="2">
        <v>80080</v>
      </c>
      <c r="M60" s="2">
        <v>0</v>
      </c>
      <c r="N60" s="2">
        <v>0</v>
      </c>
      <c r="O60" s="2">
        <v>0</v>
      </c>
      <c r="P60" s="2">
        <v>10014050</v>
      </c>
      <c r="Q60" s="14">
        <f t="shared" si="5"/>
        <v>34519530</v>
      </c>
      <c r="R60" s="7">
        <v>11473000</v>
      </c>
      <c r="S60" s="7">
        <v>10117820</v>
      </c>
      <c r="U60" s="7">
        <f t="shared" si="6"/>
        <v>13032480</v>
      </c>
      <c r="V60" s="7">
        <v>23046530</v>
      </c>
      <c r="W60" s="7">
        <f t="shared" si="7"/>
        <v>10014050</v>
      </c>
    </row>
    <row r="61" spans="1:23" ht="54" customHeight="1" x14ac:dyDescent="0.25">
      <c r="A61" s="67"/>
      <c r="B61" s="67"/>
      <c r="C61" s="48">
        <v>19</v>
      </c>
      <c r="D61" s="12" t="s">
        <v>47</v>
      </c>
      <c r="E61" s="38">
        <f>472+313</f>
        <v>785</v>
      </c>
      <c r="F61" s="11">
        <f t="shared" si="8"/>
        <v>75270.484076433117</v>
      </c>
      <c r="G61" s="2">
        <v>0</v>
      </c>
      <c r="H61" s="2">
        <v>0</v>
      </c>
      <c r="I61" s="2">
        <v>0</v>
      </c>
      <c r="J61" s="2">
        <v>8464350</v>
      </c>
      <c r="K61" s="21">
        <f t="shared" si="4"/>
        <v>31533200</v>
      </c>
      <c r="L61" s="2">
        <v>128230</v>
      </c>
      <c r="M61" s="2">
        <v>0</v>
      </c>
      <c r="N61" s="2">
        <v>0</v>
      </c>
      <c r="O61" s="2">
        <v>0</v>
      </c>
      <c r="P61" s="2">
        <v>18961550</v>
      </c>
      <c r="Q61" s="14">
        <f t="shared" si="5"/>
        <v>59087330</v>
      </c>
      <c r="R61" s="7">
        <v>20460000</v>
      </c>
      <c r="S61" s="7">
        <v>11073200</v>
      </c>
      <c r="U61" s="7">
        <f t="shared" si="6"/>
        <v>19665780</v>
      </c>
      <c r="V61" s="7">
        <v>38627330</v>
      </c>
      <c r="W61" s="7">
        <f t="shared" si="7"/>
        <v>18961550</v>
      </c>
    </row>
    <row r="62" spans="1:23" ht="67.150000000000006" customHeight="1" x14ac:dyDescent="0.25">
      <c r="A62" s="67"/>
      <c r="B62" s="67"/>
      <c r="C62" s="5">
        <v>20</v>
      </c>
      <c r="D62" s="12" t="s">
        <v>36</v>
      </c>
      <c r="E62" s="38">
        <v>81</v>
      </c>
      <c r="F62" s="11">
        <f t="shared" si="8"/>
        <v>99455.679012345674</v>
      </c>
      <c r="G62" s="2">
        <v>0</v>
      </c>
      <c r="H62" s="2">
        <v>0</v>
      </c>
      <c r="I62" s="2">
        <v>0</v>
      </c>
      <c r="J62" s="2">
        <v>1693200</v>
      </c>
      <c r="K62" s="21">
        <f t="shared" si="4"/>
        <v>3300070</v>
      </c>
      <c r="L62" s="2">
        <v>44720</v>
      </c>
      <c r="M62" s="2">
        <v>0</v>
      </c>
      <c r="N62" s="2">
        <v>0</v>
      </c>
      <c r="O62" s="2">
        <v>0</v>
      </c>
      <c r="P62" s="2">
        <v>3017920</v>
      </c>
      <c r="Q62" s="14">
        <f t="shared" si="5"/>
        <v>8055910</v>
      </c>
      <c r="R62" s="7">
        <v>2062000</v>
      </c>
      <c r="S62" s="7">
        <v>1238070</v>
      </c>
      <c r="U62" s="7">
        <f t="shared" si="6"/>
        <v>2975990</v>
      </c>
      <c r="V62" s="7">
        <v>5993910</v>
      </c>
      <c r="W62" s="7">
        <f t="shared" si="7"/>
        <v>3017920</v>
      </c>
    </row>
    <row r="63" spans="1:23" ht="43.5" customHeight="1" x14ac:dyDescent="0.25">
      <c r="A63" s="67"/>
      <c r="B63" s="67"/>
      <c r="C63" s="48">
        <v>21</v>
      </c>
      <c r="D63" s="12" t="s">
        <v>37</v>
      </c>
      <c r="E63" s="38">
        <v>150</v>
      </c>
      <c r="F63" s="11">
        <f t="shared" si="8"/>
        <v>85184.933333333334</v>
      </c>
      <c r="G63" s="2">
        <v>0</v>
      </c>
      <c r="H63" s="2">
        <v>0</v>
      </c>
      <c r="I63" s="2">
        <v>0</v>
      </c>
      <c r="J63" s="2">
        <v>2254200</v>
      </c>
      <c r="K63" s="21">
        <f t="shared" si="4"/>
        <v>6473180</v>
      </c>
      <c r="L63" s="2">
        <v>35360</v>
      </c>
      <c r="M63" s="2">
        <v>0</v>
      </c>
      <c r="N63" s="2">
        <v>0</v>
      </c>
      <c r="O63" s="2">
        <v>0</v>
      </c>
      <c r="P63" s="2">
        <v>4015000</v>
      </c>
      <c r="Q63" s="14">
        <f t="shared" si="5"/>
        <v>12777740</v>
      </c>
      <c r="R63" s="7">
        <v>3875000</v>
      </c>
      <c r="S63" s="7">
        <v>2598180</v>
      </c>
      <c r="U63" s="7">
        <f t="shared" si="6"/>
        <v>4887740</v>
      </c>
      <c r="V63" s="7">
        <v>8902740</v>
      </c>
      <c r="W63" s="7">
        <f t="shared" si="7"/>
        <v>4015000</v>
      </c>
    </row>
    <row r="64" spans="1:23" ht="40.5" customHeight="1" x14ac:dyDescent="0.25">
      <c r="A64" s="67"/>
      <c r="B64" s="67"/>
      <c r="C64" s="5">
        <v>22</v>
      </c>
      <c r="D64" s="12" t="s">
        <v>38</v>
      </c>
      <c r="E64" s="38">
        <v>400</v>
      </c>
      <c r="F64" s="11">
        <f t="shared" si="8"/>
        <v>73803.375</v>
      </c>
      <c r="G64" s="2">
        <v>0</v>
      </c>
      <c r="H64" s="2">
        <v>0</v>
      </c>
      <c r="I64" s="2">
        <v>0</v>
      </c>
      <c r="J64" s="2">
        <v>3102840</v>
      </c>
      <c r="K64" s="21">
        <f t="shared" si="4"/>
        <v>16752450</v>
      </c>
      <c r="L64" s="2">
        <v>27040</v>
      </c>
      <c r="M64" s="2">
        <v>0</v>
      </c>
      <c r="N64" s="2">
        <v>0</v>
      </c>
      <c r="O64" s="2">
        <v>0</v>
      </c>
      <c r="P64" s="2">
        <v>9639020</v>
      </c>
      <c r="Q64" s="14">
        <f t="shared" si="5"/>
        <v>29521350</v>
      </c>
      <c r="R64" s="7">
        <v>10388000</v>
      </c>
      <c r="S64" s="7">
        <v>6364450</v>
      </c>
      <c r="U64" s="7">
        <f t="shared" si="6"/>
        <v>9494330</v>
      </c>
      <c r="V64" s="7">
        <v>19133350</v>
      </c>
      <c r="W64" s="7">
        <f t="shared" si="7"/>
        <v>9639020</v>
      </c>
    </row>
    <row r="65" spans="1:24" ht="54" customHeight="1" x14ac:dyDescent="0.25">
      <c r="A65" s="67"/>
      <c r="B65" s="67"/>
      <c r="C65" s="48">
        <v>23</v>
      </c>
      <c r="D65" s="12" t="s">
        <v>46</v>
      </c>
      <c r="E65" s="38">
        <v>367</v>
      </c>
      <c r="F65" s="11">
        <f t="shared" si="8"/>
        <v>86165.749318801085</v>
      </c>
      <c r="G65" s="2">
        <v>0</v>
      </c>
      <c r="H65" s="2">
        <v>0</v>
      </c>
      <c r="I65" s="2">
        <v>0</v>
      </c>
      <c r="J65" s="2">
        <v>4418640</v>
      </c>
      <c r="K65" s="21">
        <f t="shared" si="4"/>
        <v>15888310</v>
      </c>
      <c r="L65" s="2">
        <v>82160</v>
      </c>
      <c r="M65" s="2">
        <v>0</v>
      </c>
      <c r="N65" s="2">
        <v>0</v>
      </c>
      <c r="O65" s="2">
        <v>0</v>
      </c>
      <c r="P65" s="2">
        <v>11233720</v>
      </c>
      <c r="Q65" s="14">
        <f t="shared" si="5"/>
        <v>31622830</v>
      </c>
      <c r="R65" s="7">
        <v>9698000</v>
      </c>
      <c r="S65" s="7">
        <v>6190310</v>
      </c>
      <c r="U65" s="7">
        <f t="shared" si="6"/>
        <v>10691110</v>
      </c>
      <c r="V65" s="7">
        <v>21924830</v>
      </c>
      <c r="W65" s="7">
        <f t="shared" si="7"/>
        <v>11233720</v>
      </c>
    </row>
    <row r="66" spans="1:24" ht="41.25" customHeight="1" x14ac:dyDescent="0.25">
      <c r="A66" s="67"/>
      <c r="B66" s="67"/>
      <c r="C66" s="5">
        <v>24</v>
      </c>
      <c r="D66" s="12" t="s">
        <v>41</v>
      </c>
      <c r="E66" s="38">
        <v>392</v>
      </c>
      <c r="F66" s="11">
        <f t="shared" si="8"/>
        <v>71825.918367346938</v>
      </c>
      <c r="G66" s="2">
        <v>0</v>
      </c>
      <c r="H66" s="2">
        <v>0</v>
      </c>
      <c r="I66" s="2">
        <v>0</v>
      </c>
      <c r="J66" s="2">
        <v>4244220</v>
      </c>
      <c r="K66" s="21">
        <f t="shared" si="4"/>
        <v>15969140</v>
      </c>
      <c r="L66" s="2">
        <v>62400</v>
      </c>
      <c r="M66" s="2">
        <v>0</v>
      </c>
      <c r="N66" s="2">
        <v>0</v>
      </c>
      <c r="O66" s="2">
        <v>0</v>
      </c>
      <c r="P66" s="2">
        <v>7880000</v>
      </c>
      <c r="Q66" s="14">
        <f t="shared" si="5"/>
        <v>28155760</v>
      </c>
      <c r="R66" s="7">
        <v>10094000</v>
      </c>
      <c r="S66" s="7">
        <v>5875140</v>
      </c>
      <c r="U66" s="7">
        <f t="shared" si="6"/>
        <v>10181760</v>
      </c>
      <c r="V66" s="7">
        <v>18061760</v>
      </c>
      <c r="W66" s="7">
        <f t="shared" si="7"/>
        <v>7880000</v>
      </c>
    </row>
    <row r="67" spans="1:24" ht="42.75" customHeight="1" x14ac:dyDescent="0.25">
      <c r="A67" s="67"/>
      <c r="B67" s="67"/>
      <c r="C67" s="48">
        <v>25</v>
      </c>
      <c r="D67" s="12" t="s">
        <v>39</v>
      </c>
      <c r="E67" s="38">
        <v>420</v>
      </c>
      <c r="F67" s="11">
        <f t="shared" ref="F67:F74" si="9">Q67/E67</f>
        <v>84667.047619047618</v>
      </c>
      <c r="G67" s="2">
        <v>0</v>
      </c>
      <c r="H67" s="2">
        <v>0</v>
      </c>
      <c r="I67" s="2">
        <v>0</v>
      </c>
      <c r="J67" s="2">
        <v>6631020</v>
      </c>
      <c r="K67" s="21">
        <f t="shared" si="4"/>
        <v>19281970</v>
      </c>
      <c r="L67" s="2">
        <v>62400</v>
      </c>
      <c r="M67" s="2">
        <v>0</v>
      </c>
      <c r="N67" s="2">
        <v>0</v>
      </c>
      <c r="O67" s="2">
        <v>0</v>
      </c>
      <c r="P67" s="2">
        <v>9584770</v>
      </c>
      <c r="Q67" s="14">
        <f t="shared" si="5"/>
        <v>35560160</v>
      </c>
      <c r="R67" s="7">
        <v>11399000</v>
      </c>
      <c r="S67" s="7">
        <v>7882970</v>
      </c>
      <c r="U67" s="7">
        <f t="shared" si="6"/>
        <v>14576390</v>
      </c>
      <c r="V67" s="7">
        <v>24161160</v>
      </c>
      <c r="W67" s="7">
        <f t="shared" si="7"/>
        <v>9584770</v>
      </c>
    </row>
    <row r="68" spans="1:24" ht="54" customHeight="1" x14ac:dyDescent="0.25">
      <c r="A68" s="67"/>
      <c r="B68" s="67"/>
      <c r="C68" s="5">
        <v>26</v>
      </c>
      <c r="D68" s="12" t="s">
        <v>62</v>
      </c>
      <c r="E68" s="38">
        <v>439</v>
      </c>
      <c r="F68" s="11">
        <f t="shared" si="9"/>
        <v>85046.309794988614</v>
      </c>
      <c r="G68" s="2">
        <v>0</v>
      </c>
      <c r="H68" s="2">
        <v>0</v>
      </c>
      <c r="I68" s="2">
        <v>0</v>
      </c>
      <c r="J68" s="2">
        <v>4800120</v>
      </c>
      <c r="K68" s="21">
        <f t="shared" si="4"/>
        <v>20390480</v>
      </c>
      <c r="L68" s="2">
        <v>114400</v>
      </c>
      <c r="M68" s="2">
        <v>0</v>
      </c>
      <c r="N68" s="2">
        <v>0</v>
      </c>
      <c r="O68" s="2">
        <v>0</v>
      </c>
      <c r="P68" s="2">
        <v>12030330</v>
      </c>
      <c r="Q68" s="14">
        <f t="shared" si="5"/>
        <v>37335330</v>
      </c>
      <c r="R68" s="7">
        <v>11554000</v>
      </c>
      <c r="S68" s="7">
        <v>8836480</v>
      </c>
      <c r="U68" s="7">
        <f t="shared" si="6"/>
        <v>13751000</v>
      </c>
      <c r="V68" s="7">
        <v>25781330</v>
      </c>
      <c r="W68" s="7">
        <f t="shared" si="7"/>
        <v>12030330</v>
      </c>
    </row>
    <row r="69" spans="1:24" ht="54" customHeight="1" x14ac:dyDescent="0.25">
      <c r="A69" s="67"/>
      <c r="B69" s="67"/>
      <c r="C69" s="48">
        <v>27</v>
      </c>
      <c r="D69" s="12" t="s">
        <v>61</v>
      </c>
      <c r="E69" s="38">
        <v>550</v>
      </c>
      <c r="F69" s="11">
        <f t="shared" si="9"/>
        <v>89354.563636363629</v>
      </c>
      <c r="G69" s="2">
        <v>0</v>
      </c>
      <c r="H69" s="2">
        <v>0</v>
      </c>
      <c r="I69" s="2">
        <v>0</v>
      </c>
      <c r="J69" s="2">
        <v>9058620</v>
      </c>
      <c r="K69" s="21">
        <f t="shared" si="4"/>
        <v>22558160</v>
      </c>
      <c r="L69" s="2">
        <v>173680</v>
      </c>
      <c r="M69" s="2">
        <v>0</v>
      </c>
      <c r="N69" s="2">
        <v>0</v>
      </c>
      <c r="O69" s="2">
        <v>0</v>
      </c>
      <c r="P69" s="2">
        <v>17354550</v>
      </c>
      <c r="Q69" s="14">
        <f t="shared" si="5"/>
        <v>49145010</v>
      </c>
      <c r="R69" s="7">
        <v>14235000</v>
      </c>
      <c r="S69" s="7">
        <v>8323160</v>
      </c>
      <c r="U69" s="7">
        <f t="shared" si="6"/>
        <v>17555460</v>
      </c>
      <c r="V69" s="7">
        <v>34910010</v>
      </c>
      <c r="W69" s="7">
        <f t="shared" si="7"/>
        <v>17354550</v>
      </c>
    </row>
    <row r="70" spans="1:24" s="46" customFormat="1" ht="54" customHeight="1" x14ac:dyDescent="0.25">
      <c r="A70" s="67"/>
      <c r="B70" s="67"/>
      <c r="C70" s="5">
        <v>28</v>
      </c>
      <c r="D70" s="42" t="s">
        <v>60</v>
      </c>
      <c r="E70" s="38">
        <v>725</v>
      </c>
      <c r="F70" s="43">
        <f>Q70/E70</f>
        <v>71888</v>
      </c>
      <c r="G70" s="44">
        <v>0</v>
      </c>
      <c r="H70" s="44">
        <v>0</v>
      </c>
      <c r="I70" s="44">
        <v>0</v>
      </c>
      <c r="J70" s="44">
        <v>6695280</v>
      </c>
      <c r="K70" s="21">
        <f t="shared" si="4"/>
        <v>29438180</v>
      </c>
      <c r="L70" s="44">
        <v>97760</v>
      </c>
      <c r="M70" s="44">
        <v>0</v>
      </c>
      <c r="N70" s="44">
        <v>0</v>
      </c>
      <c r="O70" s="44">
        <v>0</v>
      </c>
      <c r="P70" s="44">
        <v>15887580</v>
      </c>
      <c r="Q70" s="45">
        <f t="shared" si="5"/>
        <v>52118800</v>
      </c>
      <c r="R70" s="47">
        <v>19473000</v>
      </c>
      <c r="S70" s="47">
        <v>9965180</v>
      </c>
      <c r="T70" s="47"/>
      <c r="U70" s="7">
        <f t="shared" si="6"/>
        <v>16758220</v>
      </c>
      <c r="V70" s="47">
        <v>32645800</v>
      </c>
      <c r="W70" s="7">
        <f t="shared" si="7"/>
        <v>15887580</v>
      </c>
      <c r="X70" s="47"/>
    </row>
    <row r="71" spans="1:24" ht="54" customHeight="1" x14ac:dyDescent="0.25">
      <c r="A71" s="67"/>
      <c r="B71" s="67"/>
      <c r="C71" s="48">
        <v>29</v>
      </c>
      <c r="D71" s="12" t="s">
        <v>59</v>
      </c>
      <c r="E71" s="38">
        <v>213</v>
      </c>
      <c r="F71" s="11">
        <f t="shared" si="9"/>
        <v>92175.211267605628</v>
      </c>
      <c r="G71" s="2">
        <v>0</v>
      </c>
      <c r="H71" s="2">
        <v>0</v>
      </c>
      <c r="I71" s="2">
        <v>0</v>
      </c>
      <c r="J71" s="2">
        <v>2830500</v>
      </c>
      <c r="K71" s="21">
        <f t="shared" si="4"/>
        <v>9156640</v>
      </c>
      <c r="L71" s="2">
        <v>74880</v>
      </c>
      <c r="M71" s="2">
        <v>0</v>
      </c>
      <c r="N71" s="2">
        <v>0</v>
      </c>
      <c r="O71" s="2">
        <v>0</v>
      </c>
      <c r="P71" s="2">
        <v>7571300</v>
      </c>
      <c r="Q71" s="14">
        <f t="shared" si="5"/>
        <v>19633320</v>
      </c>
      <c r="R71" s="7">
        <v>5448000</v>
      </c>
      <c r="S71" s="7">
        <v>3708640</v>
      </c>
      <c r="U71" s="7">
        <f t="shared" si="6"/>
        <v>6614020</v>
      </c>
      <c r="V71" s="7">
        <v>14185320</v>
      </c>
      <c r="W71" s="7">
        <f t="shared" si="7"/>
        <v>7571300</v>
      </c>
    </row>
    <row r="72" spans="1:24" ht="54" customHeight="1" x14ac:dyDescent="0.25">
      <c r="A72" s="67"/>
      <c r="B72" s="67"/>
      <c r="C72" s="5">
        <v>30</v>
      </c>
      <c r="D72" s="12" t="s">
        <v>63</v>
      </c>
      <c r="E72" s="38">
        <v>368</v>
      </c>
      <c r="F72" s="11">
        <f t="shared" si="9"/>
        <v>78603.885869565216</v>
      </c>
      <c r="G72" s="2">
        <v>0</v>
      </c>
      <c r="H72" s="2">
        <v>0</v>
      </c>
      <c r="I72" s="2">
        <v>0</v>
      </c>
      <c r="J72" s="2">
        <v>4556340</v>
      </c>
      <c r="K72" s="21">
        <f t="shared" si="4"/>
        <v>14577050</v>
      </c>
      <c r="L72" s="2">
        <v>84240</v>
      </c>
      <c r="M72" s="2">
        <v>0</v>
      </c>
      <c r="N72" s="2">
        <v>0</v>
      </c>
      <c r="O72" s="2">
        <v>0</v>
      </c>
      <c r="P72" s="2">
        <v>9708600</v>
      </c>
      <c r="Q72" s="14">
        <f t="shared" si="5"/>
        <v>28926230</v>
      </c>
      <c r="R72" s="7">
        <v>9483000</v>
      </c>
      <c r="S72" s="7">
        <v>5094050</v>
      </c>
      <c r="U72" s="7">
        <f t="shared" si="6"/>
        <v>9734630</v>
      </c>
      <c r="V72" s="7">
        <v>19443230</v>
      </c>
      <c r="W72" s="7">
        <f t="shared" si="7"/>
        <v>9708600</v>
      </c>
    </row>
    <row r="73" spans="1:24" ht="54" customHeight="1" x14ac:dyDescent="0.25">
      <c r="A73" s="67"/>
      <c r="B73" s="67"/>
      <c r="C73" s="48">
        <v>31</v>
      </c>
      <c r="D73" s="12" t="s">
        <v>67</v>
      </c>
      <c r="E73" s="38">
        <v>740</v>
      </c>
      <c r="F73" s="11">
        <f t="shared" si="9"/>
        <v>79568.216216216213</v>
      </c>
      <c r="G73" s="2">
        <v>0</v>
      </c>
      <c r="H73" s="2">
        <v>0</v>
      </c>
      <c r="I73" s="2">
        <v>0</v>
      </c>
      <c r="J73" s="2">
        <v>10061280</v>
      </c>
      <c r="K73" s="21">
        <f t="shared" si="4"/>
        <v>33389540</v>
      </c>
      <c r="L73" s="2">
        <v>72800</v>
      </c>
      <c r="M73" s="2">
        <v>0</v>
      </c>
      <c r="N73" s="2">
        <v>0</v>
      </c>
      <c r="O73" s="2">
        <v>0</v>
      </c>
      <c r="P73" s="2">
        <v>15356860</v>
      </c>
      <c r="Q73" s="14">
        <f>SUM(J73:P73)</f>
        <v>58880480</v>
      </c>
      <c r="R73" s="7">
        <v>19210000</v>
      </c>
      <c r="S73" s="7">
        <v>14179540</v>
      </c>
      <c r="U73" s="7">
        <f t="shared" si="6"/>
        <v>24313620</v>
      </c>
      <c r="V73" s="7">
        <v>39670480</v>
      </c>
      <c r="W73" s="7">
        <f t="shared" si="7"/>
        <v>15356860</v>
      </c>
    </row>
    <row r="74" spans="1:24" ht="54" customHeight="1" x14ac:dyDescent="0.25">
      <c r="A74" s="67"/>
      <c r="B74" s="67"/>
      <c r="C74" s="5">
        <v>32</v>
      </c>
      <c r="D74" s="12" t="s">
        <v>45</v>
      </c>
      <c r="E74" s="38">
        <v>308</v>
      </c>
      <c r="F74" s="11">
        <f t="shared" si="9"/>
        <v>84502.240259740254</v>
      </c>
      <c r="G74" s="2">
        <v>0</v>
      </c>
      <c r="H74" s="2">
        <v>0</v>
      </c>
      <c r="I74" s="2">
        <v>0</v>
      </c>
      <c r="J74" s="2">
        <v>4914870</v>
      </c>
      <c r="K74" s="21">
        <f t="shared" si="4"/>
        <v>12625840</v>
      </c>
      <c r="L74" s="2">
        <v>112320</v>
      </c>
      <c r="M74" s="2">
        <v>0</v>
      </c>
      <c r="N74" s="2">
        <v>0</v>
      </c>
      <c r="O74" s="2">
        <v>0</v>
      </c>
      <c r="P74" s="2">
        <v>8373660</v>
      </c>
      <c r="Q74" s="14">
        <f t="shared" si="5"/>
        <v>26026690</v>
      </c>
      <c r="R74" s="7">
        <v>8066000</v>
      </c>
      <c r="S74" s="7">
        <v>4559840</v>
      </c>
      <c r="U74" s="7">
        <f t="shared" si="6"/>
        <v>9587030</v>
      </c>
      <c r="V74" s="7">
        <v>17960690</v>
      </c>
      <c r="W74" s="7">
        <f>V74-U74</f>
        <v>8373660</v>
      </c>
    </row>
    <row r="75" spans="1:24" s="13" customFormat="1" ht="54" customHeight="1" x14ac:dyDescent="0.2">
      <c r="A75" s="60" t="s">
        <v>10</v>
      </c>
      <c r="B75" s="61"/>
      <c r="C75" s="61"/>
      <c r="D75" s="62"/>
      <c r="E75" s="40">
        <f>SUM(E43:E74)</f>
        <v>13991</v>
      </c>
      <c r="F75" s="25"/>
      <c r="G75" s="16">
        <f t="shared" ref="G75:P75" si="10">SUM(G43:G74)</f>
        <v>0</v>
      </c>
      <c r="H75" s="16">
        <f t="shared" si="10"/>
        <v>0</v>
      </c>
      <c r="I75" s="16">
        <f t="shared" si="10"/>
        <v>0</v>
      </c>
      <c r="J75" s="16">
        <f>SUM(J43:J74)</f>
        <v>186563000</v>
      </c>
      <c r="K75" s="16">
        <f>SUM(K43:K74)</f>
        <v>605884990</v>
      </c>
      <c r="L75" s="16">
        <f t="shared" si="10"/>
        <v>2939460</v>
      </c>
      <c r="M75" s="16">
        <f t="shared" si="10"/>
        <v>0</v>
      </c>
      <c r="N75" s="16">
        <f t="shared" si="10"/>
        <v>0</v>
      </c>
      <c r="O75" s="16">
        <f t="shared" si="10"/>
        <v>0</v>
      </c>
      <c r="P75" s="16">
        <f t="shared" si="10"/>
        <v>383576920</v>
      </c>
      <c r="Q75" s="49">
        <f>SUM(Q43:Q74)</f>
        <v>1178964370</v>
      </c>
      <c r="R75" s="49">
        <f>SUM(R43:R74)</f>
        <v>365903000</v>
      </c>
      <c r="S75" s="49">
        <f>SUM(S43:S74)</f>
        <v>239981990</v>
      </c>
      <c r="T75" s="49">
        <f t="shared" ref="T75:U75" si="11">SUM(T43:T74)</f>
        <v>0</v>
      </c>
      <c r="U75" s="49">
        <f t="shared" si="11"/>
        <v>429484450</v>
      </c>
      <c r="V75" s="49">
        <f>SUM(V43:V74)</f>
        <v>813061370</v>
      </c>
      <c r="W75" s="49">
        <f>SUM(W43:W74)</f>
        <v>383576920</v>
      </c>
      <c r="X75" s="15"/>
    </row>
    <row r="76" spans="1:24" x14ac:dyDescent="0.25">
      <c r="Q76" s="3"/>
    </row>
    <row r="77" spans="1:24" ht="15.75" x14ac:dyDescent="0.25">
      <c r="G77" s="3"/>
      <c r="H77" s="3"/>
      <c r="I77" s="3"/>
      <c r="J77" s="3"/>
      <c r="K77" s="3"/>
      <c r="L77" s="3"/>
      <c r="M77" s="3"/>
      <c r="N77" s="3"/>
      <c r="O77" s="3"/>
      <c r="P77" s="3"/>
      <c r="Q77" s="41"/>
      <c r="W77" s="7"/>
    </row>
    <row r="78" spans="1:24" x14ac:dyDescent="0.25">
      <c r="G78" s="56"/>
      <c r="Q78" s="3">
        <f>Q75+Q42</f>
        <v>2467412370</v>
      </c>
    </row>
    <row r="79" spans="1:24" x14ac:dyDescent="0.25">
      <c r="Q79" s="19"/>
    </row>
  </sheetData>
  <autoFilter ref="A10:X75"/>
  <mergeCells count="19">
    <mergeCell ref="A75:D75"/>
    <mergeCell ref="Q8:Q9"/>
    <mergeCell ref="A10:A41"/>
    <mergeCell ref="B10:B41"/>
    <mergeCell ref="A42:D42"/>
    <mergeCell ref="A43:A74"/>
    <mergeCell ref="B43:B74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view="pageBreakPreview" zoomScaleNormal="70" zoomScaleSheetLayoutView="100" workbookViewId="0">
      <pane xSplit="4" topLeftCell="J1" activePane="topRight" state="frozen"/>
      <selection activeCell="A39" sqref="A39"/>
      <selection pane="topRight" activeCell="L9" sqref="L9"/>
    </sheetView>
  </sheetViews>
  <sheetFormatPr defaultColWidth="9.140625" defaultRowHeight="15" x14ac:dyDescent="0.25"/>
  <cols>
    <col min="1" max="1" width="3.85546875" style="6" customWidth="1"/>
    <col min="2" max="2" width="13.85546875" style="6" customWidth="1"/>
    <col min="3" max="3" width="4.85546875" style="6" customWidth="1"/>
    <col min="4" max="4" width="34.140625" style="6" customWidth="1"/>
    <col min="5" max="5" width="8.28515625" style="6" customWidth="1"/>
    <col min="6" max="6" width="10.7109375" style="6" customWidth="1"/>
    <col min="7" max="7" width="14" style="55" customWidth="1"/>
    <col min="8" max="9" width="13.85546875" style="6" customWidth="1"/>
    <col min="10" max="12" width="13.85546875" style="4" customWidth="1"/>
    <col min="13" max="13" width="11.28515625" style="4" customWidth="1"/>
    <col min="14" max="16" width="13.85546875" style="4" customWidth="1"/>
    <col min="17" max="17" width="22.28515625" style="4" customWidth="1"/>
    <col min="18" max="18" width="13.85546875" style="6" customWidth="1"/>
    <col min="19" max="19" width="15.5703125" style="7" customWidth="1"/>
    <col min="20" max="21" width="15.85546875" style="7" customWidth="1"/>
    <col min="22" max="22" width="16.140625" style="7" customWidth="1"/>
    <col min="23" max="23" width="16.140625" style="6" customWidth="1"/>
    <col min="24" max="24" width="16.85546875" style="7" customWidth="1"/>
    <col min="25" max="41" width="9.140625" style="6" customWidth="1"/>
    <col min="42" max="16384" width="9.140625" style="6"/>
  </cols>
  <sheetData>
    <row r="1" spans="1:24" ht="18.75" x14ac:dyDescent="0.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24" ht="18.75" x14ac:dyDescent="0.3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24" ht="18.75" x14ac:dyDescent="0.3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.75" x14ac:dyDescent="0.3">
      <c r="A4" s="53"/>
      <c r="B4" s="53"/>
      <c r="C4" s="53"/>
      <c r="D4" s="53"/>
      <c r="E4" s="53"/>
      <c r="F4" s="53"/>
      <c r="G4" s="53"/>
      <c r="H4" s="53"/>
      <c r="I4" s="53"/>
      <c r="J4" s="1"/>
      <c r="K4" s="1"/>
      <c r="L4" s="1"/>
      <c r="M4" s="1"/>
      <c r="N4" s="1"/>
      <c r="O4" s="1"/>
      <c r="P4" s="1"/>
      <c r="Q4" s="1"/>
    </row>
    <row r="5" spans="1:24" ht="15.75" x14ac:dyDescent="0.25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24" ht="15.75" x14ac:dyDescent="0.25">
      <c r="A6" s="59" t="s">
        <v>80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24" ht="16.5" thickBot="1" x14ac:dyDescent="0.3">
      <c r="A7" s="18"/>
      <c r="P7" s="57" t="s">
        <v>6</v>
      </c>
      <c r="Q7" s="57"/>
    </row>
    <row r="8" spans="1:24" ht="31.5" customHeight="1" thickBot="1" x14ac:dyDescent="0.3">
      <c r="A8" s="51" t="s">
        <v>1</v>
      </c>
      <c r="B8" s="68" t="s">
        <v>13</v>
      </c>
      <c r="C8" s="70" t="s">
        <v>7</v>
      </c>
      <c r="D8" s="71"/>
      <c r="E8" s="74" t="s">
        <v>14</v>
      </c>
      <c r="F8" s="68" t="s">
        <v>15</v>
      </c>
      <c r="G8" s="76" t="s">
        <v>17</v>
      </c>
      <c r="H8" s="76"/>
      <c r="I8" s="77"/>
      <c r="J8" s="78" t="s">
        <v>21</v>
      </c>
      <c r="K8" s="79"/>
      <c r="L8" s="79"/>
      <c r="M8" s="79"/>
      <c r="N8" s="79"/>
      <c r="O8" s="79"/>
      <c r="P8" s="80"/>
      <c r="Q8" s="63" t="s">
        <v>26</v>
      </c>
      <c r="U8" s="8"/>
      <c r="V8" s="8"/>
      <c r="W8" s="8"/>
      <c r="X8" s="8"/>
    </row>
    <row r="9" spans="1:24" ht="165.6" customHeight="1" thickBot="1" x14ac:dyDescent="0.3">
      <c r="A9" s="52" t="s">
        <v>2</v>
      </c>
      <c r="B9" s="69"/>
      <c r="C9" s="72"/>
      <c r="D9" s="73"/>
      <c r="E9" s="75"/>
      <c r="F9" s="69"/>
      <c r="G9" s="50" t="s">
        <v>18</v>
      </c>
      <c r="H9" s="50" t="s">
        <v>19</v>
      </c>
      <c r="I9" s="50" t="s">
        <v>20</v>
      </c>
      <c r="J9" s="17" t="s">
        <v>22</v>
      </c>
      <c r="K9" s="17" t="s">
        <v>3</v>
      </c>
      <c r="L9" s="17" t="s">
        <v>23</v>
      </c>
      <c r="M9" s="17" t="s">
        <v>24</v>
      </c>
      <c r="N9" s="17" t="s">
        <v>4</v>
      </c>
      <c r="O9" s="17" t="s">
        <v>5</v>
      </c>
      <c r="P9" s="17" t="s">
        <v>25</v>
      </c>
      <c r="Q9" s="64"/>
      <c r="R9" s="6" t="s">
        <v>78</v>
      </c>
      <c r="S9" s="7" t="s">
        <v>79</v>
      </c>
      <c r="U9" s="8"/>
      <c r="V9" s="8"/>
      <c r="W9" s="26"/>
      <c r="X9" s="8"/>
    </row>
    <row r="10" spans="1:24" ht="76.5" customHeight="1" x14ac:dyDescent="0.25">
      <c r="A10" s="65" t="s">
        <v>9</v>
      </c>
      <c r="B10" s="66" t="s">
        <v>8</v>
      </c>
      <c r="C10" s="5">
        <v>1</v>
      </c>
      <c r="D10" s="35" t="s">
        <v>40</v>
      </c>
      <c r="E10" s="36">
        <v>290</v>
      </c>
      <c r="F10" s="27">
        <f>Q10/E10</f>
        <v>74163.793103448275</v>
      </c>
      <c r="G10" s="28">
        <v>21029000</v>
      </c>
      <c r="H10" s="28">
        <v>478500</v>
      </c>
      <c r="I10" s="28">
        <v>0</v>
      </c>
      <c r="J10" s="28">
        <v>0</v>
      </c>
      <c r="K10" s="28">
        <v>0</v>
      </c>
      <c r="L10" s="28"/>
      <c r="M10" s="28">
        <v>0</v>
      </c>
      <c r="N10" s="28">
        <v>0</v>
      </c>
      <c r="O10" s="28">
        <v>0</v>
      </c>
      <c r="P10" s="28">
        <v>0</v>
      </c>
      <c r="Q10" s="29">
        <f t="shared" ref="Q10:Q40" si="0">SUM(G10:I10)</f>
        <v>21507500</v>
      </c>
      <c r="U10" s="8"/>
      <c r="V10" s="8"/>
      <c r="W10" s="26"/>
      <c r="X10" s="8"/>
    </row>
    <row r="11" spans="1:24" ht="51" customHeight="1" x14ac:dyDescent="0.25">
      <c r="A11" s="65"/>
      <c r="B11" s="67"/>
      <c r="C11" s="48">
        <v>2</v>
      </c>
      <c r="D11" s="30" t="s">
        <v>29</v>
      </c>
      <c r="E11" s="37">
        <v>191</v>
      </c>
      <c r="F11" s="27">
        <f>Q11/E11</f>
        <v>87168.324607329836</v>
      </c>
      <c r="G11" s="54">
        <v>16334000</v>
      </c>
      <c r="H11" s="28">
        <v>315150</v>
      </c>
      <c r="I11" s="28">
        <v>0</v>
      </c>
      <c r="J11" s="28">
        <v>0</v>
      </c>
      <c r="K11" s="28">
        <v>0</v>
      </c>
      <c r="L11" s="28"/>
      <c r="M11" s="28">
        <v>0</v>
      </c>
      <c r="N11" s="28">
        <v>0</v>
      </c>
      <c r="O11" s="28">
        <v>0</v>
      </c>
      <c r="P11" s="28">
        <v>0</v>
      </c>
      <c r="Q11" s="9">
        <f t="shared" si="0"/>
        <v>16649150</v>
      </c>
      <c r="S11" s="8"/>
      <c r="T11" s="8"/>
      <c r="U11" s="8"/>
      <c r="V11" s="8"/>
      <c r="W11" s="10"/>
      <c r="X11" s="8"/>
    </row>
    <row r="12" spans="1:24" ht="54" customHeight="1" x14ac:dyDescent="0.25">
      <c r="A12" s="65"/>
      <c r="B12" s="67"/>
      <c r="C12" s="5">
        <v>3</v>
      </c>
      <c r="D12" s="31" t="s">
        <v>56</v>
      </c>
      <c r="E12" s="38">
        <v>920</v>
      </c>
      <c r="F12" s="27">
        <f t="shared" ref="F12:F41" si="1">Q12/E12</f>
        <v>99948.913043478256</v>
      </c>
      <c r="G12" s="54">
        <v>90435000</v>
      </c>
      <c r="H12" s="11">
        <v>1518000</v>
      </c>
      <c r="I12" s="11">
        <v>0</v>
      </c>
      <c r="J12" s="11">
        <v>0</v>
      </c>
      <c r="K12" s="11">
        <v>0</v>
      </c>
      <c r="L12" s="11"/>
      <c r="M12" s="11">
        <v>0</v>
      </c>
      <c r="N12" s="11">
        <v>0</v>
      </c>
      <c r="O12" s="11">
        <v>0</v>
      </c>
      <c r="P12" s="11">
        <v>0</v>
      </c>
      <c r="Q12" s="9">
        <f t="shared" si="0"/>
        <v>91953000</v>
      </c>
      <c r="S12" s="8"/>
      <c r="T12" s="8"/>
      <c r="U12" s="8"/>
      <c r="V12" s="8"/>
      <c r="W12" s="10"/>
      <c r="X12" s="8"/>
    </row>
    <row r="13" spans="1:24" ht="54" customHeight="1" x14ac:dyDescent="0.25">
      <c r="A13" s="65"/>
      <c r="B13" s="67"/>
      <c r="C13" s="48">
        <v>4</v>
      </c>
      <c r="D13" s="32" t="s">
        <v>30</v>
      </c>
      <c r="E13" s="38">
        <f>698-313</f>
        <v>385</v>
      </c>
      <c r="F13" s="24">
        <f t="shared" si="1"/>
        <v>96540.519480519477</v>
      </c>
      <c r="G13" s="54">
        <v>36530000</v>
      </c>
      <c r="H13" s="11">
        <f>635250+2850</f>
        <v>638100</v>
      </c>
      <c r="I13" s="11">
        <v>0</v>
      </c>
      <c r="J13" s="11">
        <v>0</v>
      </c>
      <c r="K13" s="11">
        <v>0</v>
      </c>
      <c r="L13" s="11"/>
      <c r="M13" s="11">
        <v>0</v>
      </c>
      <c r="N13" s="11">
        <v>0</v>
      </c>
      <c r="O13" s="11">
        <v>0</v>
      </c>
      <c r="P13" s="11">
        <v>0</v>
      </c>
      <c r="Q13" s="9">
        <f t="shared" si="0"/>
        <v>37168100</v>
      </c>
      <c r="S13" s="8"/>
      <c r="T13" s="8"/>
      <c r="U13" s="8"/>
      <c r="V13" s="8"/>
      <c r="W13" s="10"/>
      <c r="X13" s="8"/>
    </row>
    <row r="14" spans="1:24" ht="54" customHeight="1" x14ac:dyDescent="0.25">
      <c r="A14" s="65"/>
      <c r="B14" s="67"/>
      <c r="C14" s="5">
        <v>5</v>
      </c>
      <c r="D14" s="12" t="s">
        <v>69</v>
      </c>
      <c r="E14" s="38">
        <v>880</v>
      </c>
      <c r="F14" s="24">
        <f t="shared" si="1"/>
        <v>103318.18181818182</v>
      </c>
      <c r="G14" s="54">
        <v>89468000</v>
      </c>
      <c r="H14" s="11">
        <v>1452000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9">
        <f t="shared" si="0"/>
        <v>90920000</v>
      </c>
      <c r="S14" s="8"/>
      <c r="T14" s="8"/>
      <c r="U14" s="8"/>
      <c r="V14" s="8"/>
      <c r="W14" s="10"/>
      <c r="X14" s="8"/>
    </row>
    <row r="15" spans="1:24" ht="66" customHeight="1" x14ac:dyDescent="0.25">
      <c r="A15" s="65"/>
      <c r="B15" s="67"/>
      <c r="C15" s="48">
        <v>6</v>
      </c>
      <c r="D15" s="12" t="s">
        <v>65</v>
      </c>
      <c r="E15" s="38">
        <v>350</v>
      </c>
      <c r="F15" s="24">
        <f t="shared" si="1"/>
        <v>78041.428571428565</v>
      </c>
      <c r="G15" s="54">
        <v>26737000</v>
      </c>
      <c r="H15" s="11">
        <v>577500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9">
        <f>SUM(G15:I15)</f>
        <v>27314500</v>
      </c>
      <c r="S15" s="8"/>
      <c r="T15" s="8"/>
      <c r="U15" s="8"/>
      <c r="V15" s="8"/>
      <c r="W15" s="10"/>
      <c r="X15" s="8"/>
    </row>
    <row r="16" spans="1:24" ht="54" customHeight="1" x14ac:dyDescent="0.25">
      <c r="A16" s="65"/>
      <c r="B16" s="67"/>
      <c r="C16" s="5">
        <v>7</v>
      </c>
      <c r="D16" s="12" t="s">
        <v>70</v>
      </c>
      <c r="E16" s="38">
        <v>500</v>
      </c>
      <c r="F16" s="24">
        <f t="shared" si="1"/>
        <v>81030</v>
      </c>
      <c r="G16" s="54">
        <v>39690000</v>
      </c>
      <c r="H16" s="11">
        <v>825000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9">
        <f t="shared" si="0"/>
        <v>40515000</v>
      </c>
      <c r="S16" s="8"/>
      <c r="T16" s="8"/>
      <c r="U16" s="8"/>
      <c r="V16" s="8"/>
      <c r="W16" s="10"/>
      <c r="X16" s="8"/>
    </row>
    <row r="17" spans="1:24" ht="63" customHeight="1" x14ac:dyDescent="0.25">
      <c r="A17" s="65"/>
      <c r="B17" s="67"/>
      <c r="C17" s="48">
        <v>8</v>
      </c>
      <c r="D17" s="12" t="s">
        <v>54</v>
      </c>
      <c r="E17" s="38">
        <v>342</v>
      </c>
      <c r="F17" s="24">
        <f t="shared" si="1"/>
        <v>94398.538011695913</v>
      </c>
      <c r="G17" s="54">
        <v>31720000</v>
      </c>
      <c r="H17" s="11">
        <v>564300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9">
        <f t="shared" si="0"/>
        <v>32284300</v>
      </c>
      <c r="S17" s="8"/>
      <c r="T17" s="8"/>
      <c r="U17" s="8"/>
      <c r="V17" s="8"/>
      <c r="W17" s="10"/>
      <c r="X17" s="8"/>
    </row>
    <row r="18" spans="1:24" ht="49.5" customHeight="1" x14ac:dyDescent="0.25">
      <c r="A18" s="65"/>
      <c r="B18" s="67"/>
      <c r="C18" s="5">
        <v>9</v>
      </c>
      <c r="D18" s="12" t="s">
        <v>32</v>
      </c>
      <c r="E18" s="38">
        <v>129</v>
      </c>
      <c r="F18" s="24">
        <f t="shared" si="1"/>
        <v>67975.58139534884</v>
      </c>
      <c r="G18" s="54">
        <v>8556000</v>
      </c>
      <c r="H18" s="11">
        <v>212850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9">
        <f t="shared" si="0"/>
        <v>8768850</v>
      </c>
      <c r="S18" s="8"/>
      <c r="T18" s="8"/>
      <c r="U18" s="8"/>
      <c r="V18" s="8"/>
      <c r="W18" s="10"/>
      <c r="X18" s="8"/>
    </row>
    <row r="19" spans="1:24" ht="43.5" customHeight="1" x14ac:dyDescent="0.25">
      <c r="A19" s="65"/>
      <c r="B19" s="67"/>
      <c r="C19" s="48">
        <v>10</v>
      </c>
      <c r="D19" s="12" t="s">
        <v>53</v>
      </c>
      <c r="E19" s="38">
        <v>518</v>
      </c>
      <c r="F19" s="24">
        <f t="shared" si="1"/>
        <v>86570.849420849423</v>
      </c>
      <c r="G19" s="54">
        <v>43989000</v>
      </c>
      <c r="H19" s="11">
        <v>854700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9">
        <f t="shared" si="0"/>
        <v>44843700</v>
      </c>
      <c r="S19" s="8"/>
      <c r="T19" s="8"/>
      <c r="U19" s="8"/>
      <c r="V19" s="8"/>
      <c r="W19" s="10"/>
      <c r="X19" s="8"/>
    </row>
    <row r="20" spans="1:24" ht="48" customHeight="1" x14ac:dyDescent="0.25">
      <c r="A20" s="65"/>
      <c r="B20" s="67"/>
      <c r="C20" s="5">
        <v>11</v>
      </c>
      <c r="D20" s="12" t="s">
        <v>33</v>
      </c>
      <c r="E20" s="38">
        <v>610</v>
      </c>
      <c r="F20" s="24">
        <f t="shared" si="1"/>
        <v>76184.426229508201</v>
      </c>
      <c r="G20" s="54">
        <f>44666000+800000</f>
        <v>45466000</v>
      </c>
      <c r="H20" s="11">
        <v>1006500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9">
        <f t="shared" si="0"/>
        <v>46472500</v>
      </c>
      <c r="S20" s="8"/>
      <c r="T20" s="8"/>
      <c r="U20" s="8"/>
      <c r="V20" s="8"/>
      <c r="W20" s="10"/>
      <c r="X20" s="8"/>
    </row>
    <row r="21" spans="1:24" ht="42.75" customHeight="1" x14ac:dyDescent="0.25">
      <c r="A21" s="65"/>
      <c r="B21" s="67"/>
      <c r="C21" s="48">
        <v>12</v>
      </c>
      <c r="D21" s="12" t="s">
        <v>34</v>
      </c>
      <c r="E21" s="38">
        <v>111</v>
      </c>
      <c r="F21" s="24">
        <f t="shared" si="1"/>
        <v>98496.846846846849</v>
      </c>
      <c r="G21" s="54">
        <v>10750000</v>
      </c>
      <c r="H21" s="11">
        <v>183150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9">
        <f t="shared" si="0"/>
        <v>10933150</v>
      </c>
      <c r="S21" s="8"/>
      <c r="T21" s="8"/>
      <c r="U21" s="8"/>
      <c r="V21" s="8"/>
      <c r="W21" s="10"/>
      <c r="X21" s="8"/>
    </row>
    <row r="22" spans="1:24" ht="77.25" customHeight="1" x14ac:dyDescent="0.25">
      <c r="A22" s="65"/>
      <c r="B22" s="67"/>
      <c r="C22" s="5">
        <v>13</v>
      </c>
      <c r="D22" s="12" t="s">
        <v>71</v>
      </c>
      <c r="E22" s="38">
        <v>650</v>
      </c>
      <c r="F22" s="24">
        <f t="shared" si="1"/>
        <v>98693.076923076922</v>
      </c>
      <c r="G22" s="54">
        <v>63078000</v>
      </c>
      <c r="H22" s="11">
        <v>1072500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9">
        <f t="shared" si="0"/>
        <v>64150500</v>
      </c>
      <c r="S22" s="8"/>
      <c r="T22" s="8"/>
      <c r="U22" s="8"/>
      <c r="V22" s="8"/>
      <c r="W22" s="10"/>
      <c r="X22" s="8"/>
    </row>
    <row r="23" spans="1:24" ht="54" customHeight="1" x14ac:dyDescent="0.25">
      <c r="A23" s="65"/>
      <c r="B23" s="67"/>
      <c r="C23" s="48">
        <v>14</v>
      </c>
      <c r="D23" s="12" t="s">
        <v>35</v>
      </c>
      <c r="E23" s="38">
        <v>389</v>
      </c>
      <c r="F23" s="24">
        <f t="shared" si="1"/>
        <v>95858.226221079691</v>
      </c>
      <c r="G23" s="54">
        <v>36647000</v>
      </c>
      <c r="H23" s="11">
        <v>641850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9">
        <f t="shared" si="0"/>
        <v>37288850</v>
      </c>
      <c r="S23" s="8"/>
      <c r="T23" s="8"/>
      <c r="U23" s="8"/>
      <c r="V23" s="8"/>
      <c r="W23" s="10"/>
      <c r="X23" s="8"/>
    </row>
    <row r="24" spans="1:24" ht="63" customHeight="1" x14ac:dyDescent="0.25">
      <c r="A24" s="65"/>
      <c r="B24" s="67"/>
      <c r="C24" s="5">
        <v>15</v>
      </c>
      <c r="D24" s="12" t="s">
        <v>50</v>
      </c>
      <c r="E24" s="38">
        <v>501</v>
      </c>
      <c r="F24" s="24">
        <f t="shared" si="1"/>
        <v>70021.257485029942</v>
      </c>
      <c r="G24" s="54">
        <v>34254000</v>
      </c>
      <c r="H24" s="11">
        <v>826650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9">
        <f t="shared" si="0"/>
        <v>35080650</v>
      </c>
      <c r="S24" s="8"/>
      <c r="T24" s="8"/>
      <c r="U24" s="8"/>
      <c r="V24" s="8"/>
      <c r="W24" s="10"/>
      <c r="X24" s="8"/>
    </row>
    <row r="25" spans="1:24" ht="66.75" customHeight="1" x14ac:dyDescent="0.25">
      <c r="A25" s="65"/>
      <c r="B25" s="67"/>
      <c r="C25" s="48">
        <v>16</v>
      </c>
      <c r="D25" s="12" t="s">
        <v>72</v>
      </c>
      <c r="E25" s="38">
        <v>333</v>
      </c>
      <c r="F25" s="24">
        <f t="shared" si="1"/>
        <v>97319.669669669674</v>
      </c>
      <c r="G25" s="54">
        <v>31858000</v>
      </c>
      <c r="H25" s="11">
        <v>549450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9">
        <f t="shared" si="0"/>
        <v>32407450</v>
      </c>
      <c r="S25" s="8"/>
      <c r="T25" s="8"/>
      <c r="U25" s="8"/>
      <c r="V25" s="8"/>
      <c r="W25" s="10"/>
      <c r="X25" s="8"/>
    </row>
    <row r="26" spans="1:24" ht="69" customHeight="1" x14ac:dyDescent="0.25">
      <c r="A26" s="65"/>
      <c r="B26" s="67"/>
      <c r="C26" s="5">
        <v>17</v>
      </c>
      <c r="D26" s="12" t="s">
        <v>73</v>
      </c>
      <c r="E26" s="38">
        <v>511</v>
      </c>
      <c r="F26" s="24">
        <f t="shared" si="1"/>
        <v>103201.85909980431</v>
      </c>
      <c r="G26" s="54">
        <v>51893000</v>
      </c>
      <c r="H26" s="11">
        <v>843150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9">
        <f t="shared" si="0"/>
        <v>52736150</v>
      </c>
      <c r="S26" s="8"/>
      <c r="T26" s="8"/>
      <c r="U26" s="8"/>
      <c r="V26" s="8"/>
      <c r="W26" s="10"/>
      <c r="X26" s="8"/>
    </row>
    <row r="27" spans="1:24" ht="67.5" customHeight="1" x14ac:dyDescent="0.25">
      <c r="A27" s="65"/>
      <c r="B27" s="67"/>
      <c r="C27" s="48">
        <v>18</v>
      </c>
      <c r="D27" s="12" t="s">
        <v>68</v>
      </c>
      <c r="E27" s="38">
        <v>443</v>
      </c>
      <c r="F27" s="24">
        <f t="shared" si="1"/>
        <v>97780.925507900683</v>
      </c>
      <c r="G27" s="54">
        <v>42586000</v>
      </c>
      <c r="H27" s="11">
        <v>730950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9">
        <f t="shared" si="0"/>
        <v>43316950</v>
      </c>
      <c r="S27" s="8"/>
      <c r="T27" s="8"/>
      <c r="U27" s="8"/>
      <c r="V27" s="8"/>
      <c r="W27" s="10"/>
      <c r="X27" s="8"/>
    </row>
    <row r="28" spans="1:24" ht="54" customHeight="1" x14ac:dyDescent="0.25">
      <c r="A28" s="65"/>
      <c r="B28" s="67"/>
      <c r="C28" s="5">
        <v>19</v>
      </c>
      <c r="D28" s="12" t="s">
        <v>74</v>
      </c>
      <c r="E28" s="38">
        <f>472+313</f>
        <v>785</v>
      </c>
      <c r="F28" s="24">
        <f t="shared" si="1"/>
        <v>86864.012738853504</v>
      </c>
      <c r="G28" s="54">
        <v>66893000</v>
      </c>
      <c r="H28" s="11">
        <v>1295250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9">
        <f t="shared" si="0"/>
        <v>68188250</v>
      </c>
      <c r="S28" s="8"/>
      <c r="T28" s="8"/>
      <c r="U28" s="8"/>
      <c r="V28" s="8"/>
      <c r="W28" s="10"/>
      <c r="X28" s="8"/>
    </row>
    <row r="29" spans="1:24" ht="68.25" customHeight="1" x14ac:dyDescent="0.25">
      <c r="A29" s="65"/>
      <c r="B29" s="67"/>
      <c r="C29" s="48">
        <v>20</v>
      </c>
      <c r="D29" s="12" t="s">
        <v>36</v>
      </c>
      <c r="E29" s="38">
        <v>81</v>
      </c>
      <c r="F29" s="24">
        <f t="shared" si="1"/>
        <v>141316.66666666666</v>
      </c>
      <c r="G29" s="54">
        <v>11313000</v>
      </c>
      <c r="H29" s="11">
        <v>133650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9">
        <f t="shared" si="0"/>
        <v>11446650</v>
      </c>
      <c r="S29" s="8"/>
      <c r="T29" s="8"/>
      <c r="U29" s="8"/>
      <c r="V29" s="8"/>
      <c r="W29" s="10"/>
      <c r="X29" s="8"/>
    </row>
    <row r="30" spans="1:24" ht="49.5" customHeight="1" x14ac:dyDescent="0.25">
      <c r="A30" s="65"/>
      <c r="B30" s="67"/>
      <c r="C30" s="5">
        <v>21</v>
      </c>
      <c r="D30" s="12" t="s">
        <v>37</v>
      </c>
      <c r="E30" s="38">
        <v>150</v>
      </c>
      <c r="F30" s="24">
        <f t="shared" si="1"/>
        <v>95516.666666666672</v>
      </c>
      <c r="G30" s="54">
        <v>14080000</v>
      </c>
      <c r="H30" s="11">
        <v>247500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9">
        <f t="shared" si="0"/>
        <v>14327500</v>
      </c>
      <c r="S30" s="8"/>
      <c r="T30" s="8"/>
      <c r="U30" s="8"/>
      <c r="V30" s="8"/>
      <c r="W30" s="10"/>
      <c r="X30" s="8"/>
    </row>
    <row r="31" spans="1:24" ht="48" customHeight="1" x14ac:dyDescent="0.25">
      <c r="A31" s="65"/>
      <c r="B31" s="67"/>
      <c r="C31" s="48">
        <v>22</v>
      </c>
      <c r="D31" s="12" t="s">
        <v>38</v>
      </c>
      <c r="E31" s="38">
        <v>400</v>
      </c>
      <c r="F31" s="24">
        <f t="shared" si="1"/>
        <v>91232.5</v>
      </c>
      <c r="G31" s="54">
        <v>35833000</v>
      </c>
      <c r="H31" s="11">
        <v>660000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9">
        <f t="shared" si="0"/>
        <v>36493000</v>
      </c>
      <c r="S31" s="8"/>
      <c r="T31" s="8"/>
      <c r="U31" s="8"/>
      <c r="V31" s="8"/>
      <c r="W31" s="10"/>
      <c r="X31" s="8"/>
    </row>
    <row r="32" spans="1:24" ht="66.599999999999994" customHeight="1" x14ac:dyDescent="0.25">
      <c r="A32" s="65"/>
      <c r="B32" s="67"/>
      <c r="C32" s="5">
        <v>23</v>
      </c>
      <c r="D32" s="12" t="s">
        <v>75</v>
      </c>
      <c r="E32" s="38">
        <v>367</v>
      </c>
      <c r="F32" s="24">
        <f t="shared" si="1"/>
        <v>82260.354223433242</v>
      </c>
      <c r="G32" s="54">
        <v>29584000</v>
      </c>
      <c r="H32" s="11">
        <v>605550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9">
        <f t="shared" si="0"/>
        <v>30189550</v>
      </c>
      <c r="S32" s="8"/>
      <c r="T32" s="8"/>
      <c r="U32" s="8"/>
      <c r="V32" s="8"/>
      <c r="W32" s="10"/>
      <c r="X32" s="8"/>
    </row>
    <row r="33" spans="1:24" ht="55.15" customHeight="1" x14ac:dyDescent="0.25">
      <c r="A33" s="65"/>
      <c r="B33" s="67"/>
      <c r="C33" s="48">
        <v>24</v>
      </c>
      <c r="D33" s="12" t="s">
        <v>41</v>
      </c>
      <c r="E33" s="38">
        <v>392</v>
      </c>
      <c r="F33" s="24">
        <f t="shared" si="1"/>
        <v>88956.122448979586</v>
      </c>
      <c r="G33" s="54">
        <v>34224000</v>
      </c>
      <c r="H33" s="11">
        <v>646800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9">
        <f t="shared" si="0"/>
        <v>34870800</v>
      </c>
      <c r="S33" s="8"/>
      <c r="T33" s="8"/>
      <c r="U33" s="8"/>
      <c r="V33" s="8"/>
      <c r="W33" s="10"/>
      <c r="X33" s="8"/>
    </row>
    <row r="34" spans="1:24" ht="51.6" customHeight="1" x14ac:dyDescent="0.25">
      <c r="A34" s="65"/>
      <c r="B34" s="67"/>
      <c r="C34" s="5">
        <v>25</v>
      </c>
      <c r="D34" s="12" t="s">
        <v>39</v>
      </c>
      <c r="E34" s="38">
        <v>420</v>
      </c>
      <c r="F34" s="24">
        <f t="shared" si="1"/>
        <v>110261.90476190476</v>
      </c>
      <c r="G34" s="54">
        <v>45617000</v>
      </c>
      <c r="H34" s="11">
        <v>693000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9">
        <f t="shared" si="0"/>
        <v>46310000</v>
      </c>
      <c r="S34" s="8"/>
      <c r="T34" s="8"/>
      <c r="U34" s="8"/>
      <c r="V34" s="8"/>
      <c r="W34" s="10"/>
      <c r="X34" s="8"/>
    </row>
    <row r="35" spans="1:24" ht="54" customHeight="1" x14ac:dyDescent="0.25">
      <c r="A35" s="65"/>
      <c r="B35" s="67"/>
      <c r="C35" s="48">
        <v>26</v>
      </c>
      <c r="D35" s="12" t="s">
        <v>66</v>
      </c>
      <c r="E35" s="38">
        <v>439</v>
      </c>
      <c r="F35" s="24">
        <f t="shared" si="1"/>
        <v>76132.915717539858</v>
      </c>
      <c r="G35" s="54">
        <v>32698000</v>
      </c>
      <c r="H35" s="11">
        <v>724350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9">
        <f t="shared" si="0"/>
        <v>33422350</v>
      </c>
      <c r="S35" s="8"/>
      <c r="T35" s="8"/>
      <c r="U35" s="8"/>
      <c r="V35" s="8"/>
      <c r="W35" s="10"/>
      <c r="X35" s="8"/>
    </row>
    <row r="36" spans="1:24" ht="54" customHeight="1" x14ac:dyDescent="0.25">
      <c r="A36" s="65"/>
      <c r="B36" s="67"/>
      <c r="C36" s="5">
        <v>27</v>
      </c>
      <c r="D36" s="12" t="s">
        <v>76</v>
      </c>
      <c r="E36" s="38">
        <v>550</v>
      </c>
      <c r="F36" s="24">
        <f t="shared" si="1"/>
        <v>59211.818181818184</v>
      </c>
      <c r="G36" s="54">
        <v>31659000</v>
      </c>
      <c r="H36" s="11">
        <v>907500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9">
        <f t="shared" si="0"/>
        <v>32566500</v>
      </c>
      <c r="S36" s="8"/>
      <c r="T36" s="8"/>
      <c r="U36" s="8"/>
      <c r="V36" s="8"/>
      <c r="W36" s="10"/>
      <c r="X36" s="8"/>
    </row>
    <row r="37" spans="1:24" ht="54" customHeight="1" x14ac:dyDescent="0.25">
      <c r="A37" s="65"/>
      <c r="B37" s="67"/>
      <c r="C37" s="48">
        <v>28</v>
      </c>
      <c r="D37" s="42" t="s">
        <v>60</v>
      </c>
      <c r="E37" s="38">
        <v>725</v>
      </c>
      <c r="F37" s="24">
        <f t="shared" si="1"/>
        <v>85372.758620689652</v>
      </c>
      <c r="G37" s="54">
        <v>60699000</v>
      </c>
      <c r="H37" s="11">
        <v>1196250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9">
        <f t="shared" si="0"/>
        <v>61895250</v>
      </c>
      <c r="S37" s="8"/>
      <c r="T37" s="8"/>
      <c r="U37" s="8"/>
      <c r="V37" s="8"/>
      <c r="W37" s="10"/>
      <c r="X37" s="8"/>
    </row>
    <row r="38" spans="1:24" ht="54" customHeight="1" x14ac:dyDescent="0.25">
      <c r="A38" s="65"/>
      <c r="B38" s="67"/>
      <c r="C38" s="5">
        <v>29</v>
      </c>
      <c r="D38" s="12" t="s">
        <v>77</v>
      </c>
      <c r="E38" s="38">
        <v>213</v>
      </c>
      <c r="F38" s="24">
        <f t="shared" si="1"/>
        <v>84358.920187793425</v>
      </c>
      <c r="G38" s="54">
        <v>17617000</v>
      </c>
      <c r="H38" s="11">
        <v>351450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9">
        <f t="shared" si="0"/>
        <v>17968450</v>
      </c>
      <c r="S38" s="8"/>
      <c r="T38" s="8"/>
      <c r="U38" s="8"/>
      <c r="V38" s="8"/>
      <c r="W38" s="10"/>
      <c r="X38" s="8"/>
    </row>
    <row r="39" spans="1:24" ht="54" customHeight="1" x14ac:dyDescent="0.25">
      <c r="A39" s="65"/>
      <c r="B39" s="67"/>
      <c r="C39" s="48">
        <v>30</v>
      </c>
      <c r="D39" s="12" t="s">
        <v>64</v>
      </c>
      <c r="E39" s="38">
        <v>368</v>
      </c>
      <c r="F39" s="24">
        <f t="shared" si="1"/>
        <v>109109.23913043478</v>
      </c>
      <c r="G39" s="54">
        <v>39545000</v>
      </c>
      <c r="H39" s="11">
        <v>607200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9">
        <f t="shared" si="0"/>
        <v>40152200</v>
      </c>
      <c r="S39" s="8"/>
      <c r="T39" s="8"/>
      <c r="U39" s="8"/>
      <c r="V39" s="8"/>
      <c r="W39" s="10"/>
      <c r="X39" s="8"/>
    </row>
    <row r="40" spans="1:24" ht="54" customHeight="1" x14ac:dyDescent="0.25">
      <c r="A40" s="65"/>
      <c r="B40" s="67"/>
      <c r="C40" s="5">
        <v>31</v>
      </c>
      <c r="D40" s="12" t="s">
        <v>67</v>
      </c>
      <c r="E40" s="38">
        <v>740</v>
      </c>
      <c r="F40" s="24">
        <f t="shared" si="1"/>
        <v>93591.891891891893</v>
      </c>
      <c r="G40" s="54">
        <v>68037000</v>
      </c>
      <c r="H40" s="11">
        <v>1221000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9">
        <f t="shared" si="0"/>
        <v>69258000</v>
      </c>
      <c r="S40" s="8"/>
      <c r="T40" s="8"/>
      <c r="U40" s="8"/>
      <c r="V40" s="8"/>
      <c r="W40" s="10"/>
      <c r="X40" s="8"/>
    </row>
    <row r="41" spans="1:24" ht="54" customHeight="1" thickBot="1" x14ac:dyDescent="0.3">
      <c r="A41" s="65"/>
      <c r="B41" s="67"/>
      <c r="C41" s="48">
        <v>32</v>
      </c>
      <c r="D41" s="12" t="s">
        <v>42</v>
      </c>
      <c r="E41" s="38">
        <v>308</v>
      </c>
      <c r="F41" s="24">
        <f t="shared" si="1"/>
        <v>185224.67532467534</v>
      </c>
      <c r="G41" s="54">
        <v>56541000</v>
      </c>
      <c r="H41" s="11">
        <v>508200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9">
        <f t="shared" ref="Q41" si="2">SUM(G41:I41)</f>
        <v>57049200</v>
      </c>
      <c r="S41" s="8"/>
      <c r="T41" s="8"/>
      <c r="U41" s="8"/>
      <c r="V41" s="8"/>
      <c r="W41" s="10"/>
      <c r="X41" s="8"/>
    </row>
    <row r="42" spans="1:24" s="13" customFormat="1" ht="42.75" customHeight="1" thickBot="1" x14ac:dyDescent="0.25">
      <c r="A42" s="60" t="s">
        <v>10</v>
      </c>
      <c r="B42" s="61"/>
      <c r="C42" s="61"/>
      <c r="D42" s="62"/>
      <c r="E42" s="39">
        <f t="shared" ref="E42:Q42" si="3">SUM(E10:E41)</f>
        <v>13991</v>
      </c>
      <c r="F42" s="22">
        <f t="shared" si="3"/>
        <v>2996122.8639965439</v>
      </c>
      <c r="G42" s="22">
        <f t="shared" si="3"/>
        <v>1265360000</v>
      </c>
      <c r="H42" s="22">
        <f t="shared" si="3"/>
        <v>23088000</v>
      </c>
      <c r="I42" s="22">
        <f t="shared" si="3"/>
        <v>0</v>
      </c>
      <c r="J42" s="22">
        <f t="shared" si="3"/>
        <v>0</v>
      </c>
      <c r="K42" s="22">
        <f t="shared" si="3"/>
        <v>0</v>
      </c>
      <c r="L42" s="22">
        <f t="shared" si="3"/>
        <v>0</v>
      </c>
      <c r="M42" s="22">
        <f t="shared" si="3"/>
        <v>0</v>
      </c>
      <c r="N42" s="22">
        <f t="shared" si="3"/>
        <v>0</v>
      </c>
      <c r="O42" s="22">
        <f t="shared" si="3"/>
        <v>0</v>
      </c>
      <c r="P42" s="22">
        <f t="shared" si="3"/>
        <v>0</v>
      </c>
      <c r="Q42" s="23">
        <f t="shared" si="3"/>
        <v>1288448000</v>
      </c>
      <c r="R42" s="20" t="s">
        <v>78</v>
      </c>
      <c r="S42" s="20" t="s">
        <v>79</v>
      </c>
      <c r="T42" s="20"/>
      <c r="U42" s="20"/>
      <c r="V42" s="20"/>
      <c r="W42" s="20"/>
      <c r="X42" s="20"/>
    </row>
    <row r="43" spans="1:24" ht="54" customHeight="1" x14ac:dyDescent="0.25">
      <c r="A43" s="66" t="s">
        <v>11</v>
      </c>
      <c r="B43" s="66" t="s">
        <v>12</v>
      </c>
      <c r="C43" s="5">
        <v>1</v>
      </c>
      <c r="D43" s="35" t="s">
        <v>58</v>
      </c>
      <c r="E43" s="36">
        <v>290</v>
      </c>
      <c r="F43" s="27">
        <f>Q43/E43</f>
        <v>84766.551724137928</v>
      </c>
      <c r="G43" s="33">
        <v>0</v>
      </c>
      <c r="H43" s="33">
        <v>0</v>
      </c>
      <c r="I43" s="33">
        <v>0</v>
      </c>
      <c r="J43" s="33">
        <v>4475760</v>
      </c>
      <c r="K43" s="21">
        <f>R43+S43</f>
        <v>11777930</v>
      </c>
      <c r="L43" s="33">
        <v>78000</v>
      </c>
      <c r="M43" s="33">
        <v>0</v>
      </c>
      <c r="N43" s="33">
        <v>0</v>
      </c>
      <c r="O43" s="33">
        <v>0</v>
      </c>
      <c r="P43" s="33">
        <v>8250610</v>
      </c>
      <c r="Q43" s="34">
        <f>SUM(J43:P43)</f>
        <v>24582300</v>
      </c>
      <c r="R43" s="7">
        <v>7532000</v>
      </c>
      <c r="S43" s="7">
        <v>4245930</v>
      </c>
      <c r="U43" s="7">
        <f>J43+L43+S43</f>
        <v>8799690</v>
      </c>
      <c r="V43" s="7">
        <v>17050300</v>
      </c>
      <c r="W43" s="7">
        <f>V43-U43</f>
        <v>8250610</v>
      </c>
    </row>
    <row r="44" spans="1:24" ht="54" customHeight="1" x14ac:dyDescent="0.25">
      <c r="A44" s="67"/>
      <c r="B44" s="67"/>
      <c r="C44" s="48">
        <v>2</v>
      </c>
      <c r="D44" s="30" t="s">
        <v>29</v>
      </c>
      <c r="E44" s="37">
        <v>191</v>
      </c>
      <c r="F44" s="27">
        <f>Q44/E44</f>
        <v>81832.408376963358</v>
      </c>
      <c r="G44" s="2">
        <v>0</v>
      </c>
      <c r="H44" s="2">
        <v>0</v>
      </c>
      <c r="I44" s="2">
        <v>0</v>
      </c>
      <c r="J44" s="2">
        <v>2586720</v>
      </c>
      <c r="K44" s="21">
        <f t="shared" ref="K44:K74" si="4">R44+S44</f>
        <v>7728750</v>
      </c>
      <c r="L44" s="2">
        <v>36400</v>
      </c>
      <c r="M44" s="2">
        <v>0</v>
      </c>
      <c r="N44" s="2">
        <v>0</v>
      </c>
      <c r="O44" s="2">
        <v>0</v>
      </c>
      <c r="P44" s="2">
        <v>5278120</v>
      </c>
      <c r="Q44" s="14">
        <f t="shared" ref="Q44:Q74" si="5">SUM(J44:P44)</f>
        <v>15629990</v>
      </c>
      <c r="R44" s="7">
        <v>4840000</v>
      </c>
      <c r="S44" s="7">
        <v>2888750</v>
      </c>
      <c r="U44" s="7">
        <f t="shared" ref="U44:U74" si="6">J44+L44+S44</f>
        <v>5511870</v>
      </c>
      <c r="V44" s="7">
        <v>10789990</v>
      </c>
      <c r="W44" s="7">
        <f t="shared" ref="W44:W73" si="7">V44-U44</f>
        <v>5278120</v>
      </c>
    </row>
    <row r="45" spans="1:24" ht="54" customHeight="1" x14ac:dyDescent="0.25">
      <c r="A45" s="67"/>
      <c r="B45" s="67"/>
      <c r="C45" s="5">
        <v>3</v>
      </c>
      <c r="D45" s="31" t="s">
        <v>56</v>
      </c>
      <c r="E45" s="38">
        <v>920</v>
      </c>
      <c r="F45" s="27">
        <f t="shared" ref="F45:F74" si="8">Q45/E45</f>
        <v>77847.923913043473</v>
      </c>
      <c r="G45" s="2">
        <v>0</v>
      </c>
      <c r="H45" s="2">
        <v>0</v>
      </c>
      <c r="I45" s="2">
        <v>0</v>
      </c>
      <c r="J45" s="2">
        <v>11714700</v>
      </c>
      <c r="K45" s="21">
        <f t="shared" si="4"/>
        <v>38931400</v>
      </c>
      <c r="L45" s="2">
        <v>130000</v>
      </c>
      <c r="M45" s="2">
        <v>0</v>
      </c>
      <c r="N45" s="2">
        <v>0</v>
      </c>
      <c r="O45" s="2">
        <v>0</v>
      </c>
      <c r="P45" s="2">
        <v>20843990</v>
      </c>
      <c r="Q45" s="14">
        <f t="shared" si="5"/>
        <v>71620090</v>
      </c>
      <c r="R45" s="7">
        <v>24594000</v>
      </c>
      <c r="S45" s="7">
        <v>14337400</v>
      </c>
      <c r="U45" s="7">
        <f t="shared" si="6"/>
        <v>26182100</v>
      </c>
      <c r="V45" s="7">
        <v>47026090</v>
      </c>
      <c r="W45" s="7">
        <f t="shared" si="7"/>
        <v>20843990</v>
      </c>
    </row>
    <row r="46" spans="1:24" ht="54" customHeight="1" x14ac:dyDescent="0.25">
      <c r="A46" s="67"/>
      <c r="B46" s="67"/>
      <c r="C46" s="48">
        <v>4</v>
      </c>
      <c r="D46" s="32" t="s">
        <v>57</v>
      </c>
      <c r="E46" s="38">
        <v>698</v>
      </c>
      <c r="F46" s="24">
        <f t="shared" si="8"/>
        <v>54422.836676217768</v>
      </c>
      <c r="G46" s="2">
        <v>0</v>
      </c>
      <c r="H46" s="2">
        <v>0</v>
      </c>
      <c r="I46" s="2">
        <v>0</v>
      </c>
      <c r="J46" s="2">
        <v>5771690</v>
      </c>
      <c r="K46" s="21">
        <f t="shared" si="4"/>
        <v>20293190</v>
      </c>
      <c r="L46" s="2">
        <v>98490</v>
      </c>
      <c r="M46" s="2">
        <v>0</v>
      </c>
      <c r="N46" s="2">
        <v>0</v>
      </c>
      <c r="O46" s="2">
        <v>0</v>
      </c>
      <c r="P46" s="2">
        <v>11823770</v>
      </c>
      <c r="Q46" s="14">
        <f>SUM(J46:P46)</f>
        <v>37987140</v>
      </c>
      <c r="R46" s="7">
        <v>9741000</v>
      </c>
      <c r="S46" s="7">
        <v>10552190</v>
      </c>
      <c r="U46" s="7">
        <f t="shared" si="6"/>
        <v>16422370</v>
      </c>
      <c r="V46" s="7">
        <v>28246140</v>
      </c>
      <c r="W46" s="7">
        <f t="shared" si="7"/>
        <v>11823770</v>
      </c>
    </row>
    <row r="47" spans="1:24" ht="54" customHeight="1" x14ac:dyDescent="0.25">
      <c r="A47" s="67"/>
      <c r="B47" s="67"/>
      <c r="C47" s="48">
        <v>5</v>
      </c>
      <c r="D47" s="12" t="s">
        <v>44</v>
      </c>
      <c r="E47" s="38">
        <v>880</v>
      </c>
      <c r="F47" s="24">
        <f t="shared" si="8"/>
        <v>89629.136363636368</v>
      </c>
      <c r="G47" s="2">
        <v>0</v>
      </c>
      <c r="H47" s="2">
        <v>0</v>
      </c>
      <c r="I47" s="2">
        <v>0</v>
      </c>
      <c r="J47" s="2">
        <v>14181060</v>
      </c>
      <c r="K47" s="21">
        <f t="shared" si="4"/>
        <v>42678210</v>
      </c>
      <c r="L47" s="2">
        <v>175760</v>
      </c>
      <c r="M47" s="2">
        <v>0</v>
      </c>
      <c r="N47" s="2">
        <v>0</v>
      </c>
      <c r="O47" s="2">
        <v>0</v>
      </c>
      <c r="P47" s="2">
        <v>21838610</v>
      </c>
      <c r="Q47" s="14">
        <f t="shared" si="5"/>
        <v>78873640</v>
      </c>
      <c r="R47" s="7">
        <v>24225000</v>
      </c>
      <c r="S47" s="7">
        <v>18453210</v>
      </c>
      <c r="U47" s="7">
        <f t="shared" si="6"/>
        <v>32810030</v>
      </c>
      <c r="V47" s="7">
        <v>54648640</v>
      </c>
      <c r="W47" s="7">
        <f t="shared" si="7"/>
        <v>21838610</v>
      </c>
    </row>
    <row r="48" spans="1:24" ht="57.75" customHeight="1" x14ac:dyDescent="0.25">
      <c r="A48" s="67"/>
      <c r="B48" s="67"/>
      <c r="C48" s="5">
        <v>6</v>
      </c>
      <c r="D48" s="12" t="s">
        <v>55</v>
      </c>
      <c r="E48" s="38">
        <v>350</v>
      </c>
      <c r="F48" s="24">
        <f t="shared" si="8"/>
        <v>101280.37142857142</v>
      </c>
      <c r="G48" s="2">
        <v>0</v>
      </c>
      <c r="H48" s="2">
        <v>0</v>
      </c>
      <c r="I48" s="2">
        <v>0</v>
      </c>
      <c r="J48" s="2">
        <v>6190380</v>
      </c>
      <c r="K48" s="21">
        <f t="shared" si="4"/>
        <v>16848140</v>
      </c>
      <c r="L48" s="2">
        <v>101920</v>
      </c>
      <c r="M48" s="2">
        <v>0</v>
      </c>
      <c r="N48" s="2">
        <v>0</v>
      </c>
      <c r="O48" s="2">
        <v>0</v>
      </c>
      <c r="P48" s="2">
        <v>12307690</v>
      </c>
      <c r="Q48" s="14">
        <f t="shared" si="5"/>
        <v>35448130</v>
      </c>
      <c r="R48" s="7">
        <v>9048000</v>
      </c>
      <c r="S48" s="7">
        <v>7800140</v>
      </c>
      <c r="U48" s="7">
        <f t="shared" si="6"/>
        <v>14092440</v>
      </c>
      <c r="V48" s="7">
        <v>26400130</v>
      </c>
      <c r="W48" s="7">
        <f t="shared" si="7"/>
        <v>12307690</v>
      </c>
    </row>
    <row r="49" spans="1:23" ht="54" customHeight="1" x14ac:dyDescent="0.25">
      <c r="A49" s="67"/>
      <c r="B49" s="67"/>
      <c r="C49" s="48">
        <v>7</v>
      </c>
      <c r="D49" s="12" t="s">
        <v>31</v>
      </c>
      <c r="E49" s="38">
        <v>500</v>
      </c>
      <c r="F49" s="24">
        <f t="shared" si="8"/>
        <v>89626.1</v>
      </c>
      <c r="G49" s="2">
        <v>0</v>
      </c>
      <c r="H49" s="2">
        <v>0</v>
      </c>
      <c r="I49" s="2">
        <v>0</v>
      </c>
      <c r="J49" s="2">
        <v>8544540</v>
      </c>
      <c r="K49" s="21">
        <f t="shared" si="4"/>
        <v>22365750</v>
      </c>
      <c r="L49" s="2">
        <v>115230</v>
      </c>
      <c r="M49" s="2">
        <v>0</v>
      </c>
      <c r="N49" s="2">
        <v>0</v>
      </c>
      <c r="O49" s="2">
        <v>0</v>
      </c>
      <c r="P49" s="2">
        <v>13787530</v>
      </c>
      <c r="Q49" s="14">
        <f t="shared" si="5"/>
        <v>44813050</v>
      </c>
      <c r="R49" s="7">
        <v>13029000</v>
      </c>
      <c r="S49" s="7">
        <v>9336750</v>
      </c>
      <c r="U49" s="7">
        <f t="shared" si="6"/>
        <v>17996520</v>
      </c>
      <c r="V49" s="7">
        <v>31784050</v>
      </c>
      <c r="W49" s="7">
        <f t="shared" si="7"/>
        <v>13787530</v>
      </c>
    </row>
    <row r="50" spans="1:23" ht="67.900000000000006" customHeight="1" x14ac:dyDescent="0.25">
      <c r="A50" s="67"/>
      <c r="B50" s="67"/>
      <c r="C50" s="5">
        <v>8</v>
      </c>
      <c r="D50" s="12" t="s">
        <v>54</v>
      </c>
      <c r="E50" s="38">
        <v>342</v>
      </c>
      <c r="F50" s="24">
        <f t="shared" si="8"/>
        <v>84417.7485380117</v>
      </c>
      <c r="G50" s="2">
        <v>0</v>
      </c>
      <c r="H50" s="2">
        <v>0</v>
      </c>
      <c r="I50" s="2">
        <v>0</v>
      </c>
      <c r="J50" s="2">
        <v>4522680</v>
      </c>
      <c r="K50" s="21">
        <f t="shared" si="4"/>
        <v>15562320</v>
      </c>
      <c r="L50" s="2">
        <v>68640</v>
      </c>
      <c r="M50" s="2">
        <v>0</v>
      </c>
      <c r="N50" s="2">
        <v>0</v>
      </c>
      <c r="O50" s="2">
        <v>0</v>
      </c>
      <c r="P50" s="2">
        <v>8717230</v>
      </c>
      <c r="Q50" s="14">
        <f t="shared" si="5"/>
        <v>28870870</v>
      </c>
      <c r="R50" s="7">
        <v>8996000</v>
      </c>
      <c r="S50" s="7">
        <v>6566320</v>
      </c>
      <c r="U50" s="7">
        <f t="shared" si="6"/>
        <v>11157640</v>
      </c>
      <c r="V50" s="7">
        <v>19874870</v>
      </c>
      <c r="W50" s="7">
        <f t="shared" si="7"/>
        <v>8717230</v>
      </c>
    </row>
    <row r="51" spans="1:23" ht="54" customHeight="1" x14ac:dyDescent="0.25">
      <c r="A51" s="67"/>
      <c r="B51" s="67"/>
      <c r="C51" s="48">
        <v>9</v>
      </c>
      <c r="D51" s="12" t="s">
        <v>32</v>
      </c>
      <c r="E51" s="38">
        <v>129</v>
      </c>
      <c r="F51" s="24">
        <f t="shared" si="8"/>
        <v>97069.224806201557</v>
      </c>
      <c r="G51" s="2">
        <v>0</v>
      </c>
      <c r="H51" s="2">
        <v>0</v>
      </c>
      <c r="I51" s="2">
        <v>0</v>
      </c>
      <c r="J51" s="2">
        <v>1999200</v>
      </c>
      <c r="K51" s="21">
        <f t="shared" si="4"/>
        <v>5290960</v>
      </c>
      <c r="L51" s="2">
        <v>91940</v>
      </c>
      <c r="M51" s="2">
        <v>0</v>
      </c>
      <c r="N51" s="2">
        <v>0</v>
      </c>
      <c r="O51" s="2">
        <v>0</v>
      </c>
      <c r="P51" s="2">
        <v>5139830</v>
      </c>
      <c r="Q51" s="14">
        <f t="shared" si="5"/>
        <v>12521930</v>
      </c>
      <c r="R51" s="7">
        <v>3324000</v>
      </c>
      <c r="S51" s="7">
        <v>1966960</v>
      </c>
      <c r="U51" s="7">
        <f t="shared" si="6"/>
        <v>4058100</v>
      </c>
      <c r="V51" s="7">
        <v>9197930</v>
      </c>
      <c r="W51" s="7">
        <f t="shared" si="7"/>
        <v>5139830</v>
      </c>
    </row>
    <row r="52" spans="1:23" ht="44.25" customHeight="1" x14ac:dyDescent="0.25">
      <c r="A52" s="67"/>
      <c r="B52" s="67"/>
      <c r="C52" s="5">
        <v>10</v>
      </c>
      <c r="D52" s="12" t="s">
        <v>53</v>
      </c>
      <c r="E52" s="38">
        <v>518</v>
      </c>
      <c r="F52" s="24">
        <f t="shared" si="8"/>
        <v>84604.401544401539</v>
      </c>
      <c r="G52" s="2">
        <v>0</v>
      </c>
      <c r="H52" s="2">
        <v>0</v>
      </c>
      <c r="I52" s="2">
        <v>0</v>
      </c>
      <c r="J52" s="2">
        <v>7559220</v>
      </c>
      <c r="K52" s="21">
        <f t="shared" si="4"/>
        <v>23540490</v>
      </c>
      <c r="L52" s="2">
        <v>138320</v>
      </c>
      <c r="M52" s="2">
        <v>0</v>
      </c>
      <c r="N52" s="2">
        <v>0</v>
      </c>
      <c r="O52" s="2">
        <v>0</v>
      </c>
      <c r="P52" s="2">
        <v>12587050</v>
      </c>
      <c r="Q52" s="14">
        <f t="shared" si="5"/>
        <v>43825080</v>
      </c>
      <c r="R52" s="7">
        <v>13424000</v>
      </c>
      <c r="S52" s="7">
        <v>10116490</v>
      </c>
      <c r="U52" s="7">
        <f t="shared" si="6"/>
        <v>17814030</v>
      </c>
      <c r="V52" s="7">
        <v>30401080</v>
      </c>
      <c r="W52" s="7">
        <f t="shared" si="7"/>
        <v>12587050</v>
      </c>
    </row>
    <row r="53" spans="1:23" ht="43.5" customHeight="1" x14ac:dyDescent="0.25">
      <c r="A53" s="67"/>
      <c r="B53" s="67"/>
      <c r="C53" s="48">
        <v>11</v>
      </c>
      <c r="D53" s="12" t="s">
        <v>33</v>
      </c>
      <c r="E53" s="38">
        <v>610</v>
      </c>
      <c r="F53" s="24">
        <f t="shared" si="8"/>
        <v>108784.93442622951</v>
      </c>
      <c r="G53" s="2">
        <v>0</v>
      </c>
      <c r="H53" s="2">
        <v>0</v>
      </c>
      <c r="I53" s="2">
        <v>0</v>
      </c>
      <c r="J53" s="2">
        <v>8715900</v>
      </c>
      <c r="K53" s="21">
        <f t="shared" si="4"/>
        <v>22712250</v>
      </c>
      <c r="L53" s="2">
        <v>34320</v>
      </c>
      <c r="M53" s="2">
        <v>0</v>
      </c>
      <c r="N53" s="2">
        <v>0</v>
      </c>
      <c r="O53" s="2">
        <v>0</v>
      </c>
      <c r="P53" s="2">
        <v>34896340</v>
      </c>
      <c r="Q53" s="14">
        <f t="shared" si="5"/>
        <v>66358810</v>
      </c>
      <c r="R53" s="7">
        <v>15267000</v>
      </c>
      <c r="S53" s="7">
        <v>7445250</v>
      </c>
      <c r="U53" s="7">
        <f t="shared" si="6"/>
        <v>16195470</v>
      </c>
      <c r="V53" s="7">
        <v>51091810</v>
      </c>
      <c r="W53" s="7">
        <f t="shared" si="7"/>
        <v>34896340</v>
      </c>
    </row>
    <row r="54" spans="1:23" ht="54" customHeight="1" x14ac:dyDescent="0.25">
      <c r="A54" s="67"/>
      <c r="B54" s="67"/>
      <c r="C54" s="5">
        <v>12</v>
      </c>
      <c r="D54" s="12" t="s">
        <v>34</v>
      </c>
      <c r="E54" s="38">
        <v>111</v>
      </c>
      <c r="F54" s="24">
        <f t="shared" si="8"/>
        <v>103551.62162162163</v>
      </c>
      <c r="G54" s="2">
        <v>0</v>
      </c>
      <c r="H54" s="2">
        <v>0</v>
      </c>
      <c r="I54" s="2">
        <v>0</v>
      </c>
      <c r="J54" s="2">
        <v>2289900</v>
      </c>
      <c r="K54" s="21">
        <f t="shared" si="4"/>
        <v>5072890</v>
      </c>
      <c r="L54" s="2">
        <v>45760</v>
      </c>
      <c r="M54" s="2">
        <v>0</v>
      </c>
      <c r="N54" s="2">
        <v>0</v>
      </c>
      <c r="O54" s="2">
        <v>0</v>
      </c>
      <c r="P54" s="2">
        <v>4085680</v>
      </c>
      <c r="Q54" s="14">
        <f t="shared" si="5"/>
        <v>11494230</v>
      </c>
      <c r="R54" s="7">
        <v>2858000</v>
      </c>
      <c r="S54" s="7">
        <v>2214890</v>
      </c>
      <c r="U54" s="7">
        <f t="shared" si="6"/>
        <v>4550550</v>
      </c>
      <c r="V54" s="7">
        <v>8636230</v>
      </c>
      <c r="W54" s="7">
        <f t="shared" si="7"/>
        <v>4085680</v>
      </c>
    </row>
    <row r="55" spans="1:23" ht="72" customHeight="1" x14ac:dyDescent="0.25">
      <c r="A55" s="67"/>
      <c r="B55" s="67"/>
      <c r="C55" s="48">
        <v>13</v>
      </c>
      <c r="D55" s="12" t="s">
        <v>52</v>
      </c>
      <c r="E55" s="38">
        <v>650</v>
      </c>
      <c r="F55" s="24">
        <f t="shared" si="8"/>
        <v>81417.492307692301</v>
      </c>
      <c r="G55" s="2">
        <v>0</v>
      </c>
      <c r="H55" s="2">
        <v>0</v>
      </c>
      <c r="I55" s="2">
        <v>0</v>
      </c>
      <c r="J55" s="2">
        <v>6732000</v>
      </c>
      <c r="K55" s="21">
        <f t="shared" si="4"/>
        <v>28163340</v>
      </c>
      <c r="L55" s="2">
        <v>215280</v>
      </c>
      <c r="M55" s="2">
        <v>0</v>
      </c>
      <c r="N55" s="2">
        <v>0</v>
      </c>
      <c r="O55" s="2">
        <v>0</v>
      </c>
      <c r="P55" s="2">
        <v>17810750</v>
      </c>
      <c r="Q55" s="14">
        <f t="shared" si="5"/>
        <v>52921370</v>
      </c>
      <c r="R55" s="7">
        <v>16998000</v>
      </c>
      <c r="S55" s="7">
        <v>11165340</v>
      </c>
      <c r="U55" s="7">
        <f t="shared" si="6"/>
        <v>18112620</v>
      </c>
      <c r="V55" s="7">
        <v>35923370</v>
      </c>
      <c r="W55" s="7">
        <f t="shared" si="7"/>
        <v>17810750</v>
      </c>
    </row>
    <row r="56" spans="1:23" ht="44.25" customHeight="1" x14ac:dyDescent="0.25">
      <c r="A56" s="67"/>
      <c r="B56" s="67"/>
      <c r="C56" s="5">
        <v>14</v>
      </c>
      <c r="D56" s="12" t="s">
        <v>51</v>
      </c>
      <c r="E56" s="38">
        <v>389</v>
      </c>
      <c r="F56" s="24">
        <f t="shared" si="8"/>
        <v>77898.971722365037</v>
      </c>
      <c r="G56" s="2">
        <v>0</v>
      </c>
      <c r="H56" s="2">
        <v>0</v>
      </c>
      <c r="I56" s="2">
        <v>0</v>
      </c>
      <c r="J56" s="2">
        <v>5647230</v>
      </c>
      <c r="K56" s="21">
        <f t="shared" si="4"/>
        <v>15755730</v>
      </c>
      <c r="L56" s="2">
        <v>62610</v>
      </c>
      <c r="M56" s="2">
        <v>0</v>
      </c>
      <c r="N56" s="2">
        <v>0</v>
      </c>
      <c r="O56" s="2">
        <v>0</v>
      </c>
      <c r="P56" s="2">
        <v>8837130</v>
      </c>
      <c r="Q56" s="14">
        <f t="shared" si="5"/>
        <v>30302700</v>
      </c>
      <c r="R56" s="7">
        <v>10106000</v>
      </c>
      <c r="S56" s="7">
        <v>5649730</v>
      </c>
      <c r="U56" s="7">
        <f t="shared" si="6"/>
        <v>11359570</v>
      </c>
      <c r="V56" s="7">
        <v>20196700</v>
      </c>
      <c r="W56" s="7">
        <f t="shared" si="7"/>
        <v>8837130</v>
      </c>
    </row>
    <row r="57" spans="1:23" ht="54" customHeight="1" x14ac:dyDescent="0.25">
      <c r="A57" s="67"/>
      <c r="B57" s="67"/>
      <c r="C57" s="48">
        <v>15</v>
      </c>
      <c r="D57" s="12" t="s">
        <v>50</v>
      </c>
      <c r="E57" s="38">
        <v>501</v>
      </c>
      <c r="F57" s="24">
        <f t="shared" si="8"/>
        <v>77822.934131736532</v>
      </c>
      <c r="G57" s="2">
        <v>0</v>
      </c>
      <c r="H57" s="2">
        <v>0</v>
      </c>
      <c r="I57" s="2">
        <v>0</v>
      </c>
      <c r="J57" s="2">
        <v>6199560</v>
      </c>
      <c r="K57" s="21">
        <f t="shared" si="4"/>
        <v>18785340</v>
      </c>
      <c r="L57" s="2">
        <v>120640</v>
      </c>
      <c r="M57" s="2">
        <v>0</v>
      </c>
      <c r="N57" s="2">
        <v>0</v>
      </c>
      <c r="O57" s="2">
        <v>0</v>
      </c>
      <c r="P57" s="2">
        <v>13883750</v>
      </c>
      <c r="Q57" s="14">
        <f t="shared" si="5"/>
        <v>38989290</v>
      </c>
      <c r="R57" s="7">
        <v>12883000</v>
      </c>
      <c r="S57" s="7">
        <v>5902340</v>
      </c>
      <c r="U57" s="7">
        <f t="shared" si="6"/>
        <v>12222540</v>
      </c>
      <c r="V57" s="7">
        <v>26106290</v>
      </c>
      <c r="W57" s="7">
        <f t="shared" si="7"/>
        <v>13883750</v>
      </c>
    </row>
    <row r="58" spans="1:23" ht="54" customHeight="1" x14ac:dyDescent="0.25">
      <c r="A58" s="67"/>
      <c r="B58" s="67"/>
      <c r="C58" s="5">
        <v>16</v>
      </c>
      <c r="D58" s="12" t="s">
        <v>49</v>
      </c>
      <c r="E58" s="38">
        <v>333</v>
      </c>
      <c r="F58" s="24">
        <f t="shared" si="8"/>
        <v>87117.567567567574</v>
      </c>
      <c r="G58" s="2">
        <v>0</v>
      </c>
      <c r="H58" s="2">
        <v>0</v>
      </c>
      <c r="I58" s="2">
        <v>0</v>
      </c>
      <c r="J58" s="2">
        <v>4565520</v>
      </c>
      <c r="K58" s="21">
        <f t="shared" si="4"/>
        <v>15447170</v>
      </c>
      <c r="L58" s="2">
        <v>68640</v>
      </c>
      <c r="M58" s="2">
        <v>0</v>
      </c>
      <c r="N58" s="2">
        <v>0</v>
      </c>
      <c r="O58" s="2">
        <v>0</v>
      </c>
      <c r="P58" s="2">
        <v>8928820</v>
      </c>
      <c r="Q58" s="14">
        <f t="shared" si="5"/>
        <v>29010150</v>
      </c>
      <c r="R58" s="7">
        <v>8667000</v>
      </c>
      <c r="S58" s="7">
        <v>6780170</v>
      </c>
      <c r="U58" s="7">
        <f t="shared" si="6"/>
        <v>11414330</v>
      </c>
      <c r="V58" s="7">
        <v>20343150</v>
      </c>
      <c r="W58" s="7">
        <f t="shared" si="7"/>
        <v>8928820</v>
      </c>
    </row>
    <row r="59" spans="1:23" ht="54.75" customHeight="1" x14ac:dyDescent="0.25">
      <c r="A59" s="67"/>
      <c r="B59" s="67"/>
      <c r="C59" s="48">
        <v>17</v>
      </c>
      <c r="D59" s="12" t="s">
        <v>48</v>
      </c>
      <c r="E59" s="38">
        <v>511</v>
      </c>
      <c r="F59" s="11">
        <f t="shared" si="8"/>
        <v>86788.904109589042</v>
      </c>
      <c r="G59" s="2">
        <v>0</v>
      </c>
      <c r="H59" s="2">
        <v>0</v>
      </c>
      <c r="I59" s="2">
        <v>0</v>
      </c>
      <c r="J59" s="2">
        <v>8306880</v>
      </c>
      <c r="K59" s="21">
        <f t="shared" si="4"/>
        <v>22006100</v>
      </c>
      <c r="L59" s="2">
        <v>105040</v>
      </c>
      <c r="M59" s="2">
        <v>0</v>
      </c>
      <c r="N59" s="2">
        <v>0</v>
      </c>
      <c r="O59" s="2">
        <v>0</v>
      </c>
      <c r="P59" s="2">
        <v>13931110</v>
      </c>
      <c r="Q59" s="14">
        <f t="shared" si="5"/>
        <v>44349130</v>
      </c>
      <c r="R59" s="7">
        <v>13453000</v>
      </c>
      <c r="S59" s="7">
        <v>8553100</v>
      </c>
      <c r="U59" s="7">
        <f t="shared" si="6"/>
        <v>16965020</v>
      </c>
      <c r="V59" s="7">
        <v>30896130</v>
      </c>
      <c r="W59" s="7">
        <f t="shared" si="7"/>
        <v>13931110</v>
      </c>
    </row>
    <row r="60" spans="1:23" ht="54" customHeight="1" x14ac:dyDescent="0.25">
      <c r="A60" s="67"/>
      <c r="B60" s="67"/>
      <c r="C60" s="5">
        <v>18</v>
      </c>
      <c r="D60" s="12" t="s">
        <v>68</v>
      </c>
      <c r="E60" s="38">
        <v>443</v>
      </c>
      <c r="F60" s="11">
        <f t="shared" si="8"/>
        <v>77922.189616252828</v>
      </c>
      <c r="G60" s="2">
        <v>0</v>
      </c>
      <c r="H60" s="2">
        <v>0</v>
      </c>
      <c r="I60" s="2">
        <v>0</v>
      </c>
      <c r="J60" s="2">
        <v>2834580</v>
      </c>
      <c r="K60" s="21">
        <f t="shared" si="4"/>
        <v>21590820</v>
      </c>
      <c r="L60" s="2">
        <v>80080</v>
      </c>
      <c r="M60" s="2">
        <v>0</v>
      </c>
      <c r="N60" s="2">
        <v>0</v>
      </c>
      <c r="O60" s="2">
        <v>0</v>
      </c>
      <c r="P60" s="2">
        <v>10014050</v>
      </c>
      <c r="Q60" s="14">
        <f t="shared" si="5"/>
        <v>34519530</v>
      </c>
      <c r="R60" s="7">
        <v>11473000</v>
      </c>
      <c r="S60" s="7">
        <v>10117820</v>
      </c>
      <c r="U60" s="7">
        <f t="shared" si="6"/>
        <v>13032480</v>
      </c>
      <c r="V60" s="7">
        <v>23046530</v>
      </c>
      <c r="W60" s="7">
        <f t="shared" si="7"/>
        <v>10014050</v>
      </c>
    </row>
    <row r="61" spans="1:23" ht="54" customHeight="1" x14ac:dyDescent="0.25">
      <c r="A61" s="67"/>
      <c r="B61" s="67"/>
      <c r="C61" s="48">
        <v>19</v>
      </c>
      <c r="D61" s="12" t="s">
        <v>47</v>
      </c>
      <c r="E61" s="38">
        <v>472</v>
      </c>
      <c r="F61" s="11">
        <f t="shared" si="8"/>
        <v>125185.02118644067</v>
      </c>
      <c r="G61" s="2">
        <v>0</v>
      </c>
      <c r="H61" s="2">
        <v>0</v>
      </c>
      <c r="I61" s="2">
        <v>0</v>
      </c>
      <c r="J61" s="2">
        <v>8464350</v>
      </c>
      <c r="K61" s="21">
        <f t="shared" si="4"/>
        <v>31533200</v>
      </c>
      <c r="L61" s="2">
        <v>128230</v>
      </c>
      <c r="M61" s="2">
        <v>0</v>
      </c>
      <c r="N61" s="2">
        <v>0</v>
      </c>
      <c r="O61" s="2">
        <v>0</v>
      </c>
      <c r="P61" s="2">
        <v>18961550</v>
      </c>
      <c r="Q61" s="14">
        <f t="shared" si="5"/>
        <v>59087330</v>
      </c>
      <c r="R61" s="7">
        <v>20460000</v>
      </c>
      <c r="S61" s="7">
        <v>11073200</v>
      </c>
      <c r="U61" s="7">
        <f t="shared" si="6"/>
        <v>19665780</v>
      </c>
      <c r="V61" s="7">
        <v>38627330</v>
      </c>
      <c r="W61" s="7">
        <f t="shared" si="7"/>
        <v>18961550</v>
      </c>
    </row>
    <row r="62" spans="1:23" ht="67.150000000000006" customHeight="1" x14ac:dyDescent="0.25">
      <c r="A62" s="67"/>
      <c r="B62" s="67"/>
      <c r="C62" s="5">
        <v>20</v>
      </c>
      <c r="D62" s="12" t="s">
        <v>36</v>
      </c>
      <c r="E62" s="38">
        <v>81</v>
      </c>
      <c r="F62" s="11">
        <f t="shared" si="8"/>
        <v>99455.679012345674</v>
      </c>
      <c r="G62" s="2">
        <v>0</v>
      </c>
      <c r="H62" s="2">
        <v>0</v>
      </c>
      <c r="I62" s="2">
        <v>0</v>
      </c>
      <c r="J62" s="2">
        <v>1693200</v>
      </c>
      <c r="K62" s="21">
        <f t="shared" si="4"/>
        <v>3300070</v>
      </c>
      <c r="L62" s="2">
        <v>44720</v>
      </c>
      <c r="M62" s="2">
        <v>0</v>
      </c>
      <c r="N62" s="2">
        <v>0</v>
      </c>
      <c r="O62" s="2">
        <v>0</v>
      </c>
      <c r="P62" s="2">
        <v>3017920</v>
      </c>
      <c r="Q62" s="14">
        <f t="shared" si="5"/>
        <v>8055910</v>
      </c>
      <c r="R62" s="7">
        <v>2062000</v>
      </c>
      <c r="S62" s="7">
        <v>1238070</v>
      </c>
      <c r="U62" s="7">
        <f t="shared" si="6"/>
        <v>2975990</v>
      </c>
      <c r="V62" s="7">
        <v>5993910</v>
      </c>
      <c r="W62" s="7">
        <f t="shared" si="7"/>
        <v>3017920</v>
      </c>
    </row>
    <row r="63" spans="1:23" ht="43.5" customHeight="1" x14ac:dyDescent="0.25">
      <c r="A63" s="67"/>
      <c r="B63" s="67"/>
      <c r="C63" s="48">
        <v>21</v>
      </c>
      <c r="D63" s="12" t="s">
        <v>37</v>
      </c>
      <c r="E63" s="38">
        <v>150</v>
      </c>
      <c r="F63" s="11">
        <f t="shared" si="8"/>
        <v>85184.933333333334</v>
      </c>
      <c r="G63" s="2">
        <v>0</v>
      </c>
      <c r="H63" s="2">
        <v>0</v>
      </c>
      <c r="I63" s="2">
        <v>0</v>
      </c>
      <c r="J63" s="2">
        <v>2254200</v>
      </c>
      <c r="K63" s="21">
        <f t="shared" si="4"/>
        <v>6473180</v>
      </c>
      <c r="L63" s="2">
        <v>35360</v>
      </c>
      <c r="M63" s="2">
        <v>0</v>
      </c>
      <c r="N63" s="2">
        <v>0</v>
      </c>
      <c r="O63" s="2">
        <v>0</v>
      </c>
      <c r="P63" s="2">
        <v>4015000</v>
      </c>
      <c r="Q63" s="14">
        <f t="shared" si="5"/>
        <v>12777740</v>
      </c>
      <c r="R63" s="7">
        <v>3875000</v>
      </c>
      <c r="S63" s="7">
        <v>2598180</v>
      </c>
      <c r="U63" s="7">
        <f t="shared" si="6"/>
        <v>4887740</v>
      </c>
      <c r="V63" s="7">
        <v>8902740</v>
      </c>
      <c r="W63" s="7">
        <f t="shared" si="7"/>
        <v>4015000</v>
      </c>
    </row>
    <row r="64" spans="1:23" ht="40.5" customHeight="1" x14ac:dyDescent="0.25">
      <c r="A64" s="67"/>
      <c r="B64" s="67"/>
      <c r="C64" s="5">
        <v>22</v>
      </c>
      <c r="D64" s="12" t="s">
        <v>38</v>
      </c>
      <c r="E64" s="38">
        <v>400</v>
      </c>
      <c r="F64" s="11">
        <f t="shared" si="8"/>
        <v>73803.375</v>
      </c>
      <c r="G64" s="2">
        <v>0</v>
      </c>
      <c r="H64" s="2">
        <v>0</v>
      </c>
      <c r="I64" s="2">
        <v>0</v>
      </c>
      <c r="J64" s="2">
        <v>3102840</v>
      </c>
      <c r="K64" s="21">
        <f t="shared" si="4"/>
        <v>16752450</v>
      </c>
      <c r="L64" s="2">
        <v>27040</v>
      </c>
      <c r="M64" s="2">
        <v>0</v>
      </c>
      <c r="N64" s="2">
        <v>0</v>
      </c>
      <c r="O64" s="2">
        <v>0</v>
      </c>
      <c r="P64" s="2">
        <v>9639020</v>
      </c>
      <c r="Q64" s="14">
        <f t="shared" si="5"/>
        <v>29521350</v>
      </c>
      <c r="R64" s="7">
        <v>10388000</v>
      </c>
      <c r="S64" s="7">
        <v>6364450</v>
      </c>
      <c r="U64" s="7">
        <f t="shared" si="6"/>
        <v>9494330</v>
      </c>
      <c r="V64" s="7">
        <v>19133350</v>
      </c>
      <c r="W64" s="7">
        <f t="shared" si="7"/>
        <v>9639020</v>
      </c>
    </row>
    <row r="65" spans="1:24" ht="54" customHeight="1" x14ac:dyDescent="0.25">
      <c r="A65" s="67"/>
      <c r="B65" s="67"/>
      <c r="C65" s="48">
        <v>23</v>
      </c>
      <c r="D65" s="12" t="s">
        <v>46</v>
      </c>
      <c r="E65" s="38">
        <v>367</v>
      </c>
      <c r="F65" s="11">
        <f t="shared" si="8"/>
        <v>86165.749318801085</v>
      </c>
      <c r="G65" s="2">
        <v>0</v>
      </c>
      <c r="H65" s="2">
        <v>0</v>
      </c>
      <c r="I65" s="2">
        <v>0</v>
      </c>
      <c r="J65" s="2">
        <v>4418640</v>
      </c>
      <c r="K65" s="21">
        <f t="shared" si="4"/>
        <v>15888310</v>
      </c>
      <c r="L65" s="2">
        <v>82160</v>
      </c>
      <c r="M65" s="2">
        <v>0</v>
      </c>
      <c r="N65" s="2">
        <v>0</v>
      </c>
      <c r="O65" s="2">
        <v>0</v>
      </c>
      <c r="P65" s="2">
        <v>11233720</v>
      </c>
      <c r="Q65" s="14">
        <f t="shared" si="5"/>
        <v>31622830</v>
      </c>
      <c r="R65" s="7">
        <v>9698000</v>
      </c>
      <c r="S65" s="7">
        <v>6190310</v>
      </c>
      <c r="U65" s="7">
        <f t="shared" si="6"/>
        <v>10691110</v>
      </c>
      <c r="V65" s="7">
        <v>21924830</v>
      </c>
      <c r="W65" s="7">
        <f t="shared" si="7"/>
        <v>11233720</v>
      </c>
    </row>
    <row r="66" spans="1:24" ht="41.25" customHeight="1" x14ac:dyDescent="0.25">
      <c r="A66" s="67"/>
      <c r="B66" s="67"/>
      <c r="C66" s="5">
        <v>24</v>
      </c>
      <c r="D66" s="12" t="s">
        <v>41</v>
      </c>
      <c r="E66" s="38">
        <v>392</v>
      </c>
      <c r="F66" s="11">
        <f t="shared" si="8"/>
        <v>71825.918367346938</v>
      </c>
      <c r="G66" s="2">
        <v>0</v>
      </c>
      <c r="H66" s="2">
        <v>0</v>
      </c>
      <c r="I66" s="2">
        <v>0</v>
      </c>
      <c r="J66" s="2">
        <v>4244220</v>
      </c>
      <c r="K66" s="21">
        <f t="shared" si="4"/>
        <v>15969140</v>
      </c>
      <c r="L66" s="2">
        <v>62400</v>
      </c>
      <c r="M66" s="2">
        <v>0</v>
      </c>
      <c r="N66" s="2">
        <v>0</v>
      </c>
      <c r="O66" s="2">
        <v>0</v>
      </c>
      <c r="P66" s="2">
        <v>7880000</v>
      </c>
      <c r="Q66" s="14">
        <f t="shared" si="5"/>
        <v>28155760</v>
      </c>
      <c r="R66" s="7">
        <v>10094000</v>
      </c>
      <c r="S66" s="7">
        <v>5875140</v>
      </c>
      <c r="U66" s="7">
        <f t="shared" si="6"/>
        <v>10181760</v>
      </c>
      <c r="V66" s="7">
        <v>18061760</v>
      </c>
      <c r="W66" s="7">
        <f t="shared" si="7"/>
        <v>7880000</v>
      </c>
    </row>
    <row r="67" spans="1:24" ht="42.75" customHeight="1" x14ac:dyDescent="0.25">
      <c r="A67" s="67"/>
      <c r="B67" s="67"/>
      <c r="C67" s="48">
        <v>25</v>
      </c>
      <c r="D67" s="12" t="s">
        <v>39</v>
      </c>
      <c r="E67" s="38">
        <v>420</v>
      </c>
      <c r="F67" s="11">
        <f t="shared" si="8"/>
        <v>84667.047619047618</v>
      </c>
      <c r="G67" s="2">
        <v>0</v>
      </c>
      <c r="H67" s="2">
        <v>0</v>
      </c>
      <c r="I67" s="2">
        <v>0</v>
      </c>
      <c r="J67" s="2">
        <v>6631020</v>
      </c>
      <c r="K67" s="21">
        <f t="shared" si="4"/>
        <v>19281970</v>
      </c>
      <c r="L67" s="2">
        <v>62400</v>
      </c>
      <c r="M67" s="2">
        <v>0</v>
      </c>
      <c r="N67" s="2">
        <v>0</v>
      </c>
      <c r="O67" s="2">
        <v>0</v>
      </c>
      <c r="P67" s="2">
        <v>9584770</v>
      </c>
      <c r="Q67" s="14">
        <f t="shared" si="5"/>
        <v>35560160</v>
      </c>
      <c r="R67" s="7">
        <v>11399000</v>
      </c>
      <c r="S67" s="7">
        <v>7882970</v>
      </c>
      <c r="U67" s="7">
        <f t="shared" si="6"/>
        <v>14576390</v>
      </c>
      <c r="V67" s="7">
        <v>24161160</v>
      </c>
      <c r="W67" s="7">
        <f t="shared" si="7"/>
        <v>9584770</v>
      </c>
    </row>
    <row r="68" spans="1:24" ht="54" customHeight="1" x14ac:dyDescent="0.25">
      <c r="A68" s="67"/>
      <c r="B68" s="67"/>
      <c r="C68" s="5">
        <v>26</v>
      </c>
      <c r="D68" s="12" t="s">
        <v>62</v>
      </c>
      <c r="E68" s="38">
        <v>439</v>
      </c>
      <c r="F68" s="11">
        <f t="shared" si="8"/>
        <v>85046.309794988614</v>
      </c>
      <c r="G68" s="2">
        <v>0</v>
      </c>
      <c r="H68" s="2">
        <v>0</v>
      </c>
      <c r="I68" s="2">
        <v>0</v>
      </c>
      <c r="J68" s="2">
        <v>4800120</v>
      </c>
      <c r="K68" s="21">
        <f t="shared" si="4"/>
        <v>20390480</v>
      </c>
      <c r="L68" s="2">
        <v>114400</v>
      </c>
      <c r="M68" s="2">
        <v>0</v>
      </c>
      <c r="N68" s="2">
        <v>0</v>
      </c>
      <c r="O68" s="2">
        <v>0</v>
      </c>
      <c r="P68" s="2">
        <v>12030330</v>
      </c>
      <c r="Q68" s="14">
        <f t="shared" si="5"/>
        <v>37335330</v>
      </c>
      <c r="R68" s="7">
        <v>11554000</v>
      </c>
      <c r="S68" s="7">
        <v>8836480</v>
      </c>
      <c r="U68" s="7">
        <f t="shared" si="6"/>
        <v>13751000</v>
      </c>
      <c r="V68" s="7">
        <v>25781330</v>
      </c>
      <c r="W68" s="7">
        <f t="shared" si="7"/>
        <v>12030330</v>
      </c>
    </row>
    <row r="69" spans="1:24" ht="54" customHeight="1" x14ac:dyDescent="0.25">
      <c r="A69" s="67"/>
      <c r="B69" s="67"/>
      <c r="C69" s="48">
        <v>27</v>
      </c>
      <c r="D69" s="12" t="s">
        <v>61</v>
      </c>
      <c r="E69" s="38">
        <v>550</v>
      </c>
      <c r="F69" s="11">
        <f t="shared" si="8"/>
        <v>89354.563636363629</v>
      </c>
      <c r="G69" s="2">
        <v>0</v>
      </c>
      <c r="H69" s="2">
        <v>0</v>
      </c>
      <c r="I69" s="2">
        <v>0</v>
      </c>
      <c r="J69" s="2">
        <v>9058620</v>
      </c>
      <c r="K69" s="21">
        <f t="shared" si="4"/>
        <v>22558160</v>
      </c>
      <c r="L69" s="2">
        <v>173680</v>
      </c>
      <c r="M69" s="2">
        <v>0</v>
      </c>
      <c r="N69" s="2">
        <v>0</v>
      </c>
      <c r="O69" s="2">
        <v>0</v>
      </c>
      <c r="P69" s="2">
        <v>17354550</v>
      </c>
      <c r="Q69" s="14">
        <f t="shared" si="5"/>
        <v>49145010</v>
      </c>
      <c r="R69" s="7">
        <v>14235000</v>
      </c>
      <c r="S69" s="7">
        <v>8323160</v>
      </c>
      <c r="U69" s="7">
        <f t="shared" si="6"/>
        <v>17555460</v>
      </c>
      <c r="V69" s="7">
        <v>34910010</v>
      </c>
      <c r="W69" s="7">
        <f t="shared" si="7"/>
        <v>17354550</v>
      </c>
    </row>
    <row r="70" spans="1:24" s="46" customFormat="1" ht="54" customHeight="1" x14ac:dyDescent="0.25">
      <c r="A70" s="67"/>
      <c r="B70" s="67"/>
      <c r="C70" s="5">
        <v>28</v>
      </c>
      <c r="D70" s="42" t="s">
        <v>60</v>
      </c>
      <c r="E70" s="38">
        <v>725</v>
      </c>
      <c r="F70" s="43">
        <f>Q70/E70</f>
        <v>71888</v>
      </c>
      <c r="G70" s="44">
        <v>0</v>
      </c>
      <c r="H70" s="44">
        <v>0</v>
      </c>
      <c r="I70" s="44">
        <v>0</v>
      </c>
      <c r="J70" s="44">
        <v>6695280</v>
      </c>
      <c r="K70" s="21">
        <f t="shared" si="4"/>
        <v>29438180</v>
      </c>
      <c r="L70" s="44">
        <v>97760</v>
      </c>
      <c r="M70" s="44">
        <v>0</v>
      </c>
      <c r="N70" s="44">
        <v>0</v>
      </c>
      <c r="O70" s="44">
        <v>0</v>
      </c>
      <c r="P70" s="44">
        <v>15887580</v>
      </c>
      <c r="Q70" s="45">
        <f t="shared" si="5"/>
        <v>52118800</v>
      </c>
      <c r="R70" s="47">
        <v>19473000</v>
      </c>
      <c r="S70" s="47">
        <v>9965180</v>
      </c>
      <c r="T70" s="47"/>
      <c r="U70" s="7">
        <f t="shared" si="6"/>
        <v>16758220</v>
      </c>
      <c r="V70" s="47">
        <v>32645800</v>
      </c>
      <c r="W70" s="7">
        <f t="shared" si="7"/>
        <v>15887580</v>
      </c>
      <c r="X70" s="47"/>
    </row>
    <row r="71" spans="1:24" ht="54" customHeight="1" x14ac:dyDescent="0.25">
      <c r="A71" s="67"/>
      <c r="B71" s="67"/>
      <c r="C71" s="48">
        <v>29</v>
      </c>
      <c r="D71" s="12" t="s">
        <v>59</v>
      </c>
      <c r="E71" s="38">
        <v>213</v>
      </c>
      <c r="F71" s="11">
        <f t="shared" si="8"/>
        <v>92175.211267605628</v>
      </c>
      <c r="G71" s="2">
        <v>0</v>
      </c>
      <c r="H71" s="2">
        <v>0</v>
      </c>
      <c r="I71" s="2">
        <v>0</v>
      </c>
      <c r="J71" s="2">
        <v>2830500</v>
      </c>
      <c r="K71" s="21">
        <f t="shared" si="4"/>
        <v>9156640</v>
      </c>
      <c r="L71" s="2">
        <v>74880</v>
      </c>
      <c r="M71" s="2">
        <v>0</v>
      </c>
      <c r="N71" s="2">
        <v>0</v>
      </c>
      <c r="O71" s="2">
        <v>0</v>
      </c>
      <c r="P71" s="2">
        <v>7571300</v>
      </c>
      <c r="Q71" s="14">
        <f t="shared" si="5"/>
        <v>19633320</v>
      </c>
      <c r="R71" s="7">
        <v>5448000</v>
      </c>
      <c r="S71" s="7">
        <v>3708640</v>
      </c>
      <c r="U71" s="7">
        <f t="shared" si="6"/>
        <v>6614020</v>
      </c>
      <c r="V71" s="7">
        <v>14185320</v>
      </c>
      <c r="W71" s="7">
        <f t="shared" si="7"/>
        <v>7571300</v>
      </c>
    </row>
    <row r="72" spans="1:24" ht="54" customHeight="1" x14ac:dyDescent="0.25">
      <c r="A72" s="67"/>
      <c r="B72" s="67"/>
      <c r="C72" s="5">
        <v>30</v>
      </c>
      <c r="D72" s="12" t="s">
        <v>63</v>
      </c>
      <c r="E72" s="38">
        <v>368</v>
      </c>
      <c r="F72" s="11">
        <f t="shared" si="8"/>
        <v>78603.885869565216</v>
      </c>
      <c r="G72" s="2">
        <v>0</v>
      </c>
      <c r="H72" s="2">
        <v>0</v>
      </c>
      <c r="I72" s="2">
        <v>0</v>
      </c>
      <c r="J72" s="2">
        <v>4556340</v>
      </c>
      <c r="K72" s="21">
        <f t="shared" si="4"/>
        <v>14577050</v>
      </c>
      <c r="L72" s="2">
        <v>84240</v>
      </c>
      <c r="M72" s="2">
        <v>0</v>
      </c>
      <c r="N72" s="2">
        <v>0</v>
      </c>
      <c r="O72" s="2">
        <v>0</v>
      </c>
      <c r="P72" s="2">
        <v>9708600</v>
      </c>
      <c r="Q72" s="14">
        <f t="shared" si="5"/>
        <v>28926230</v>
      </c>
      <c r="R72" s="7">
        <v>9483000</v>
      </c>
      <c r="S72" s="7">
        <v>5094050</v>
      </c>
      <c r="U72" s="7">
        <f t="shared" si="6"/>
        <v>9734630</v>
      </c>
      <c r="V72" s="7">
        <v>19443230</v>
      </c>
      <c r="W72" s="7">
        <f t="shared" si="7"/>
        <v>9708600</v>
      </c>
    </row>
    <row r="73" spans="1:24" ht="54" customHeight="1" x14ac:dyDescent="0.25">
      <c r="A73" s="67"/>
      <c r="B73" s="67"/>
      <c r="C73" s="48">
        <v>31</v>
      </c>
      <c r="D73" s="12" t="s">
        <v>67</v>
      </c>
      <c r="E73" s="38">
        <v>740</v>
      </c>
      <c r="F73" s="11">
        <f t="shared" si="8"/>
        <v>79568.216216216213</v>
      </c>
      <c r="G73" s="2">
        <v>0</v>
      </c>
      <c r="H73" s="2">
        <v>0</v>
      </c>
      <c r="I73" s="2">
        <v>0</v>
      </c>
      <c r="J73" s="2">
        <v>10061280</v>
      </c>
      <c r="K73" s="21">
        <f t="shared" si="4"/>
        <v>33389540</v>
      </c>
      <c r="L73" s="2">
        <v>72800</v>
      </c>
      <c r="M73" s="2">
        <v>0</v>
      </c>
      <c r="N73" s="2">
        <v>0</v>
      </c>
      <c r="O73" s="2">
        <v>0</v>
      </c>
      <c r="P73" s="2">
        <v>15356860</v>
      </c>
      <c r="Q73" s="14">
        <f>SUM(J73:P73)</f>
        <v>58880480</v>
      </c>
      <c r="R73" s="7">
        <v>19210000</v>
      </c>
      <c r="S73" s="7">
        <v>14179540</v>
      </c>
      <c r="U73" s="7">
        <f t="shared" si="6"/>
        <v>24313620</v>
      </c>
      <c r="V73" s="7">
        <v>39670480</v>
      </c>
      <c r="W73" s="7">
        <f t="shared" si="7"/>
        <v>15356860</v>
      </c>
    </row>
    <row r="74" spans="1:24" ht="54" customHeight="1" x14ac:dyDescent="0.25">
      <c r="A74" s="67"/>
      <c r="B74" s="67"/>
      <c r="C74" s="5">
        <v>32</v>
      </c>
      <c r="D74" s="12" t="s">
        <v>45</v>
      </c>
      <c r="E74" s="38">
        <v>308</v>
      </c>
      <c r="F74" s="11">
        <f t="shared" si="8"/>
        <v>84502.240259740254</v>
      </c>
      <c r="G74" s="2">
        <v>0</v>
      </c>
      <c r="H74" s="2">
        <v>0</v>
      </c>
      <c r="I74" s="2">
        <v>0</v>
      </c>
      <c r="J74" s="2">
        <v>4914870</v>
      </c>
      <c r="K74" s="21">
        <f t="shared" si="4"/>
        <v>12625840</v>
      </c>
      <c r="L74" s="2">
        <v>112320</v>
      </c>
      <c r="M74" s="2">
        <v>0</v>
      </c>
      <c r="N74" s="2">
        <v>0</v>
      </c>
      <c r="O74" s="2">
        <v>0</v>
      </c>
      <c r="P74" s="2">
        <v>8373660</v>
      </c>
      <c r="Q74" s="14">
        <f t="shared" si="5"/>
        <v>26026690</v>
      </c>
      <c r="R74" s="7">
        <v>8066000</v>
      </c>
      <c r="S74" s="7">
        <v>4559840</v>
      </c>
      <c r="U74" s="7">
        <f t="shared" si="6"/>
        <v>9587030</v>
      </c>
      <c r="V74" s="7">
        <v>17960690</v>
      </c>
      <c r="W74" s="7">
        <f>V74-U74</f>
        <v>8373660</v>
      </c>
    </row>
    <row r="75" spans="1:24" s="13" customFormat="1" ht="54" customHeight="1" x14ac:dyDescent="0.2">
      <c r="A75" s="60" t="s">
        <v>10</v>
      </c>
      <c r="B75" s="61"/>
      <c r="C75" s="61"/>
      <c r="D75" s="62"/>
      <c r="E75" s="40">
        <f>SUM(E43:E74)</f>
        <v>13991</v>
      </c>
      <c r="F75" s="25"/>
      <c r="G75" s="16">
        <f t="shared" ref="G75:P75" si="9">SUM(G43:G74)</f>
        <v>0</v>
      </c>
      <c r="H75" s="16">
        <f t="shared" si="9"/>
        <v>0</v>
      </c>
      <c r="I75" s="16">
        <f t="shared" si="9"/>
        <v>0</v>
      </c>
      <c r="J75" s="16">
        <f>SUM(J43:J74)</f>
        <v>186563000</v>
      </c>
      <c r="K75" s="16">
        <f>SUM(K43:K74)</f>
        <v>605884990</v>
      </c>
      <c r="L75" s="16">
        <f t="shared" si="9"/>
        <v>2939460</v>
      </c>
      <c r="M75" s="16">
        <f t="shared" si="9"/>
        <v>0</v>
      </c>
      <c r="N75" s="16">
        <f t="shared" si="9"/>
        <v>0</v>
      </c>
      <c r="O75" s="16">
        <f t="shared" si="9"/>
        <v>0</v>
      </c>
      <c r="P75" s="16">
        <f t="shared" si="9"/>
        <v>383576920</v>
      </c>
      <c r="Q75" s="49">
        <f>SUM(Q43:Q74)</f>
        <v>1178964370</v>
      </c>
      <c r="R75" s="49">
        <f>SUM(R43:R74)</f>
        <v>365903000</v>
      </c>
      <c r="S75" s="49">
        <f>SUM(S43:S74)</f>
        <v>239981990</v>
      </c>
      <c r="T75" s="49">
        <f t="shared" ref="T75:U75" si="10">SUM(T43:T74)</f>
        <v>0</v>
      </c>
      <c r="U75" s="49">
        <f t="shared" si="10"/>
        <v>429484450</v>
      </c>
      <c r="V75" s="49">
        <f>SUM(V43:V74)</f>
        <v>813061370</v>
      </c>
      <c r="W75" s="49">
        <f>SUM(W43:W74)</f>
        <v>383576920</v>
      </c>
      <c r="X75" s="15"/>
    </row>
    <row r="76" spans="1:24" x14ac:dyDescent="0.25">
      <c r="Q76" s="3"/>
    </row>
    <row r="77" spans="1:24" ht="15.75" x14ac:dyDescent="0.25">
      <c r="G77" s="3"/>
      <c r="H77" s="3"/>
      <c r="I77" s="3"/>
      <c r="J77" s="3"/>
      <c r="K77" s="3"/>
      <c r="L77" s="3"/>
      <c r="M77" s="3"/>
      <c r="N77" s="3"/>
      <c r="O77" s="3"/>
      <c r="P77" s="3"/>
      <c r="Q77" s="41"/>
      <c r="W77" s="7"/>
    </row>
    <row r="78" spans="1:24" x14ac:dyDescent="0.25">
      <c r="G78" s="56"/>
      <c r="Q78" s="3">
        <f>Q75+Q42</f>
        <v>2467412370</v>
      </c>
    </row>
    <row r="79" spans="1:24" x14ac:dyDescent="0.25">
      <c r="Q79" s="19"/>
    </row>
  </sheetData>
  <autoFilter ref="A10:X75"/>
  <mergeCells count="19">
    <mergeCell ref="A75:D75"/>
    <mergeCell ref="Q8:Q9"/>
    <mergeCell ref="A10:A41"/>
    <mergeCell ref="B10:B41"/>
    <mergeCell ref="A42:D42"/>
    <mergeCell ref="A43:A74"/>
    <mergeCell ref="B43:B74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view="pageBreakPreview" topLeftCell="A49" zoomScaleNormal="70" zoomScaleSheetLayoutView="100" workbookViewId="0">
      <pane xSplit="4" topLeftCell="J1" activePane="topRight" state="frozen"/>
      <selection activeCell="A39" sqref="A39"/>
      <selection pane="topRight" activeCell="K9" sqref="K9"/>
    </sheetView>
  </sheetViews>
  <sheetFormatPr defaultColWidth="9.140625" defaultRowHeight="15" x14ac:dyDescent="0.25"/>
  <cols>
    <col min="1" max="1" width="3.85546875" style="6" customWidth="1"/>
    <col min="2" max="2" width="13.85546875" style="6" customWidth="1"/>
    <col min="3" max="3" width="4.85546875" style="6" customWidth="1"/>
    <col min="4" max="4" width="34.140625" style="6" customWidth="1"/>
    <col min="5" max="5" width="8.28515625" style="6" customWidth="1"/>
    <col min="6" max="6" width="10.7109375" style="6" customWidth="1"/>
    <col min="7" max="7" width="14" style="55" customWidth="1"/>
    <col min="8" max="9" width="13.85546875" style="6" customWidth="1"/>
    <col min="10" max="12" width="13.85546875" style="4" customWidth="1"/>
    <col min="13" max="13" width="11.28515625" style="4" customWidth="1"/>
    <col min="14" max="16" width="13.85546875" style="4" customWidth="1"/>
    <col min="17" max="17" width="22.28515625" style="4" customWidth="1"/>
    <col min="18" max="18" width="13.85546875" style="6" customWidth="1"/>
    <col min="19" max="19" width="15.5703125" style="7" customWidth="1"/>
    <col min="20" max="21" width="15.85546875" style="7" customWidth="1"/>
    <col min="22" max="22" width="16.140625" style="7" customWidth="1"/>
    <col min="23" max="23" width="16.140625" style="6" customWidth="1"/>
    <col min="24" max="24" width="16.85546875" style="7" customWidth="1"/>
    <col min="25" max="41" width="9.140625" style="6" customWidth="1"/>
    <col min="42" max="16384" width="9.140625" style="6"/>
  </cols>
  <sheetData>
    <row r="1" spans="1:24" ht="18.75" x14ac:dyDescent="0.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24" ht="18.75" x14ac:dyDescent="0.3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24" ht="18.75" x14ac:dyDescent="0.3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.75" x14ac:dyDescent="0.3">
      <c r="A4" s="53"/>
      <c r="B4" s="53"/>
      <c r="C4" s="53"/>
      <c r="D4" s="53"/>
      <c r="E4" s="53"/>
      <c r="F4" s="53"/>
      <c r="G4" s="53"/>
      <c r="H4" s="53"/>
      <c r="I4" s="53"/>
      <c r="J4" s="1"/>
      <c r="K4" s="1"/>
      <c r="L4" s="1"/>
      <c r="M4" s="1"/>
      <c r="N4" s="1"/>
      <c r="O4" s="1"/>
      <c r="P4" s="1"/>
      <c r="Q4" s="1"/>
    </row>
    <row r="5" spans="1:24" ht="15.75" x14ac:dyDescent="0.25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24" ht="15.75" x14ac:dyDescent="0.25">
      <c r="A6" s="59" t="s">
        <v>81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24" ht="16.5" thickBot="1" x14ac:dyDescent="0.3">
      <c r="A7" s="18"/>
      <c r="P7" s="57" t="s">
        <v>6</v>
      </c>
      <c r="Q7" s="57"/>
    </row>
    <row r="8" spans="1:24" ht="31.5" customHeight="1" thickBot="1" x14ac:dyDescent="0.3">
      <c r="A8" s="51" t="s">
        <v>1</v>
      </c>
      <c r="B8" s="68" t="s">
        <v>13</v>
      </c>
      <c r="C8" s="70" t="s">
        <v>7</v>
      </c>
      <c r="D8" s="71"/>
      <c r="E8" s="74" t="s">
        <v>14</v>
      </c>
      <c r="F8" s="68" t="s">
        <v>15</v>
      </c>
      <c r="G8" s="76" t="s">
        <v>17</v>
      </c>
      <c r="H8" s="76"/>
      <c r="I8" s="77"/>
      <c r="J8" s="78" t="s">
        <v>21</v>
      </c>
      <c r="K8" s="79"/>
      <c r="L8" s="79"/>
      <c r="M8" s="79"/>
      <c r="N8" s="79"/>
      <c r="O8" s="79"/>
      <c r="P8" s="80"/>
      <c r="Q8" s="63" t="s">
        <v>26</v>
      </c>
      <c r="U8" s="8"/>
      <c r="V8" s="8"/>
      <c r="W8" s="8"/>
      <c r="X8" s="8"/>
    </row>
    <row r="9" spans="1:24" ht="165.6" customHeight="1" thickBot="1" x14ac:dyDescent="0.3">
      <c r="A9" s="52" t="s">
        <v>2</v>
      </c>
      <c r="B9" s="69"/>
      <c r="C9" s="72"/>
      <c r="D9" s="73"/>
      <c r="E9" s="75"/>
      <c r="F9" s="69"/>
      <c r="G9" s="50" t="s">
        <v>18</v>
      </c>
      <c r="H9" s="50" t="s">
        <v>19</v>
      </c>
      <c r="I9" s="50" t="s">
        <v>20</v>
      </c>
      <c r="J9" s="17" t="s">
        <v>22</v>
      </c>
      <c r="K9" s="17" t="s">
        <v>3</v>
      </c>
      <c r="L9" s="17" t="s">
        <v>23</v>
      </c>
      <c r="M9" s="17" t="s">
        <v>24</v>
      </c>
      <c r="N9" s="17" t="s">
        <v>4</v>
      </c>
      <c r="O9" s="17" t="s">
        <v>5</v>
      </c>
      <c r="P9" s="17" t="s">
        <v>25</v>
      </c>
      <c r="Q9" s="64"/>
      <c r="R9" s="6" t="s">
        <v>78</v>
      </c>
      <c r="S9" s="7" t="s">
        <v>79</v>
      </c>
      <c r="U9" s="8"/>
      <c r="V9" s="8"/>
      <c r="W9" s="26"/>
      <c r="X9" s="8"/>
    </row>
    <row r="10" spans="1:24" ht="76.5" customHeight="1" x14ac:dyDescent="0.25">
      <c r="A10" s="65" t="s">
        <v>9</v>
      </c>
      <c r="B10" s="66" t="s">
        <v>8</v>
      </c>
      <c r="C10" s="5">
        <v>1</v>
      </c>
      <c r="D10" s="35" t="s">
        <v>40</v>
      </c>
      <c r="E10" s="36">
        <v>290</v>
      </c>
      <c r="F10" s="27">
        <f>Q10/E10</f>
        <v>74163.793103448275</v>
      </c>
      <c r="G10" s="28">
        <v>21029000</v>
      </c>
      <c r="H10" s="28">
        <v>478500</v>
      </c>
      <c r="I10" s="28">
        <v>0</v>
      </c>
      <c r="J10" s="28">
        <v>0</v>
      </c>
      <c r="K10" s="28">
        <v>0</v>
      </c>
      <c r="L10" s="28"/>
      <c r="M10" s="28">
        <v>0</v>
      </c>
      <c r="N10" s="28">
        <v>0</v>
      </c>
      <c r="O10" s="28">
        <v>0</v>
      </c>
      <c r="P10" s="28">
        <v>0</v>
      </c>
      <c r="Q10" s="29">
        <f t="shared" ref="Q10:Q40" si="0">SUM(G10:I10)</f>
        <v>21507500</v>
      </c>
      <c r="U10" s="8"/>
      <c r="V10" s="8"/>
      <c r="W10" s="26"/>
      <c r="X10" s="8"/>
    </row>
    <row r="11" spans="1:24" ht="51" customHeight="1" x14ac:dyDescent="0.25">
      <c r="A11" s="65"/>
      <c r="B11" s="67"/>
      <c r="C11" s="48">
        <v>2</v>
      </c>
      <c r="D11" s="30" t="s">
        <v>29</v>
      </c>
      <c r="E11" s="37">
        <v>191</v>
      </c>
      <c r="F11" s="27">
        <f>Q11/E11</f>
        <v>87168.324607329836</v>
      </c>
      <c r="G11" s="54">
        <v>16334000</v>
      </c>
      <c r="H11" s="28">
        <v>315150</v>
      </c>
      <c r="I11" s="28">
        <v>0</v>
      </c>
      <c r="J11" s="28">
        <v>0</v>
      </c>
      <c r="K11" s="28">
        <v>0</v>
      </c>
      <c r="L11" s="28"/>
      <c r="M11" s="28">
        <v>0</v>
      </c>
      <c r="N11" s="28">
        <v>0</v>
      </c>
      <c r="O11" s="28">
        <v>0</v>
      </c>
      <c r="P11" s="28">
        <v>0</v>
      </c>
      <c r="Q11" s="9">
        <f t="shared" si="0"/>
        <v>16649150</v>
      </c>
      <c r="S11" s="8"/>
      <c r="T11" s="8"/>
      <c r="U11" s="8"/>
      <c r="V11" s="8"/>
      <c r="W11" s="10"/>
      <c r="X11" s="8"/>
    </row>
    <row r="12" spans="1:24" ht="54" customHeight="1" x14ac:dyDescent="0.25">
      <c r="A12" s="65"/>
      <c r="B12" s="67"/>
      <c r="C12" s="5">
        <v>3</v>
      </c>
      <c r="D12" s="31" t="s">
        <v>56</v>
      </c>
      <c r="E12" s="38">
        <v>920</v>
      </c>
      <c r="F12" s="27">
        <f t="shared" ref="F12:F41" si="1">Q12/E12</f>
        <v>99948.913043478256</v>
      </c>
      <c r="G12" s="54">
        <v>90435000</v>
      </c>
      <c r="H12" s="11">
        <v>1518000</v>
      </c>
      <c r="I12" s="11">
        <v>0</v>
      </c>
      <c r="J12" s="11">
        <v>0</v>
      </c>
      <c r="K12" s="11">
        <v>0</v>
      </c>
      <c r="L12" s="11"/>
      <c r="M12" s="11">
        <v>0</v>
      </c>
      <c r="N12" s="11">
        <v>0</v>
      </c>
      <c r="O12" s="11">
        <v>0</v>
      </c>
      <c r="P12" s="11">
        <v>0</v>
      </c>
      <c r="Q12" s="9">
        <f t="shared" si="0"/>
        <v>91953000</v>
      </c>
      <c r="S12" s="8"/>
      <c r="T12" s="8"/>
      <c r="U12" s="8"/>
      <c r="V12" s="8"/>
      <c r="W12" s="10"/>
      <c r="X12" s="8"/>
    </row>
    <row r="13" spans="1:24" ht="54" customHeight="1" x14ac:dyDescent="0.25">
      <c r="A13" s="65"/>
      <c r="B13" s="67"/>
      <c r="C13" s="48">
        <v>4</v>
      </c>
      <c r="D13" s="32" t="s">
        <v>30</v>
      </c>
      <c r="E13" s="38">
        <f>698-313</f>
        <v>385</v>
      </c>
      <c r="F13" s="24">
        <f t="shared" si="1"/>
        <v>96540.519480519477</v>
      </c>
      <c r="G13" s="54">
        <v>36530000</v>
      </c>
      <c r="H13" s="11">
        <f>635250+2850</f>
        <v>638100</v>
      </c>
      <c r="I13" s="11">
        <v>0</v>
      </c>
      <c r="J13" s="11">
        <v>0</v>
      </c>
      <c r="K13" s="11">
        <v>0</v>
      </c>
      <c r="L13" s="11"/>
      <c r="M13" s="11">
        <v>0</v>
      </c>
      <c r="N13" s="11">
        <v>0</v>
      </c>
      <c r="O13" s="11">
        <v>0</v>
      </c>
      <c r="P13" s="11">
        <v>0</v>
      </c>
      <c r="Q13" s="9">
        <f t="shared" si="0"/>
        <v>37168100</v>
      </c>
      <c r="S13" s="8"/>
      <c r="T13" s="8"/>
      <c r="U13" s="8"/>
      <c r="V13" s="8"/>
      <c r="W13" s="10"/>
      <c r="X13" s="8"/>
    </row>
    <row r="14" spans="1:24" ht="54" customHeight="1" x14ac:dyDescent="0.25">
      <c r="A14" s="65"/>
      <c r="B14" s="67"/>
      <c r="C14" s="5">
        <v>5</v>
      </c>
      <c r="D14" s="12" t="s">
        <v>69</v>
      </c>
      <c r="E14" s="38">
        <v>880</v>
      </c>
      <c r="F14" s="24">
        <f t="shared" si="1"/>
        <v>103318.18181818182</v>
      </c>
      <c r="G14" s="54">
        <v>89468000</v>
      </c>
      <c r="H14" s="11">
        <v>1452000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9">
        <f t="shared" si="0"/>
        <v>90920000</v>
      </c>
      <c r="S14" s="8"/>
      <c r="T14" s="8"/>
      <c r="U14" s="8"/>
      <c r="V14" s="8"/>
      <c r="W14" s="10"/>
      <c r="X14" s="8"/>
    </row>
    <row r="15" spans="1:24" ht="66" customHeight="1" x14ac:dyDescent="0.25">
      <c r="A15" s="65"/>
      <c r="B15" s="67"/>
      <c r="C15" s="48">
        <v>6</v>
      </c>
      <c r="D15" s="12" t="s">
        <v>65</v>
      </c>
      <c r="E15" s="38">
        <v>350</v>
      </c>
      <c r="F15" s="24">
        <f t="shared" si="1"/>
        <v>78041.428571428565</v>
      </c>
      <c r="G15" s="54">
        <v>26737000</v>
      </c>
      <c r="H15" s="11">
        <v>577500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9">
        <f>SUM(G15:I15)</f>
        <v>27314500</v>
      </c>
      <c r="S15" s="8"/>
      <c r="T15" s="8"/>
      <c r="U15" s="8"/>
      <c r="V15" s="8"/>
      <c r="W15" s="10"/>
      <c r="X15" s="8"/>
    </row>
    <row r="16" spans="1:24" ht="54" customHeight="1" x14ac:dyDescent="0.25">
      <c r="A16" s="65"/>
      <c r="B16" s="67"/>
      <c r="C16" s="5">
        <v>7</v>
      </c>
      <c r="D16" s="12" t="s">
        <v>70</v>
      </c>
      <c r="E16" s="38">
        <v>500</v>
      </c>
      <c r="F16" s="24">
        <f t="shared" si="1"/>
        <v>81030</v>
      </c>
      <c r="G16" s="54">
        <v>39690000</v>
      </c>
      <c r="H16" s="11">
        <v>825000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9">
        <f t="shared" si="0"/>
        <v>40515000</v>
      </c>
      <c r="S16" s="8"/>
      <c r="T16" s="8"/>
      <c r="U16" s="8"/>
      <c r="V16" s="8"/>
      <c r="W16" s="10"/>
      <c r="X16" s="8"/>
    </row>
    <row r="17" spans="1:24" ht="63" customHeight="1" x14ac:dyDescent="0.25">
      <c r="A17" s="65"/>
      <c r="B17" s="67"/>
      <c r="C17" s="48">
        <v>8</v>
      </c>
      <c r="D17" s="12" t="s">
        <v>54</v>
      </c>
      <c r="E17" s="38">
        <v>342</v>
      </c>
      <c r="F17" s="24">
        <f t="shared" si="1"/>
        <v>94398.538011695913</v>
      </c>
      <c r="G17" s="54">
        <v>31720000</v>
      </c>
      <c r="H17" s="11">
        <v>564300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9">
        <f t="shared" si="0"/>
        <v>32284300</v>
      </c>
      <c r="S17" s="8"/>
      <c r="T17" s="8"/>
      <c r="U17" s="8"/>
      <c r="V17" s="8"/>
      <c r="W17" s="10"/>
      <c r="X17" s="8"/>
    </row>
    <row r="18" spans="1:24" ht="49.5" customHeight="1" x14ac:dyDescent="0.25">
      <c r="A18" s="65"/>
      <c r="B18" s="67"/>
      <c r="C18" s="5">
        <v>9</v>
      </c>
      <c r="D18" s="12" t="s">
        <v>32</v>
      </c>
      <c r="E18" s="38">
        <v>129</v>
      </c>
      <c r="F18" s="24">
        <f t="shared" si="1"/>
        <v>67975.58139534884</v>
      </c>
      <c r="G18" s="54">
        <v>8556000</v>
      </c>
      <c r="H18" s="11">
        <v>212850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9">
        <f t="shared" si="0"/>
        <v>8768850</v>
      </c>
      <c r="S18" s="8"/>
      <c r="T18" s="8"/>
      <c r="U18" s="8"/>
      <c r="V18" s="8"/>
      <c r="W18" s="10"/>
      <c r="X18" s="8"/>
    </row>
    <row r="19" spans="1:24" ht="43.5" customHeight="1" x14ac:dyDescent="0.25">
      <c r="A19" s="65"/>
      <c r="B19" s="67"/>
      <c r="C19" s="48">
        <v>10</v>
      </c>
      <c r="D19" s="12" t="s">
        <v>53</v>
      </c>
      <c r="E19" s="38">
        <v>518</v>
      </c>
      <c r="F19" s="24">
        <f t="shared" si="1"/>
        <v>86570.849420849423</v>
      </c>
      <c r="G19" s="54">
        <v>43989000</v>
      </c>
      <c r="H19" s="11">
        <v>854700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9">
        <f t="shared" si="0"/>
        <v>44843700</v>
      </c>
      <c r="S19" s="8"/>
      <c r="T19" s="8"/>
      <c r="U19" s="8"/>
      <c r="V19" s="8"/>
      <c r="W19" s="10"/>
      <c r="X19" s="8"/>
    </row>
    <row r="20" spans="1:24" ht="48" customHeight="1" x14ac:dyDescent="0.25">
      <c r="A20" s="65"/>
      <c r="B20" s="67"/>
      <c r="C20" s="5">
        <v>11</v>
      </c>
      <c r="D20" s="12" t="s">
        <v>33</v>
      </c>
      <c r="E20" s="38">
        <v>610</v>
      </c>
      <c r="F20" s="24">
        <f t="shared" si="1"/>
        <v>76184.426229508201</v>
      </c>
      <c r="G20" s="54">
        <f>44666000+800000</f>
        <v>45466000</v>
      </c>
      <c r="H20" s="11">
        <v>1006500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9">
        <f t="shared" si="0"/>
        <v>46472500</v>
      </c>
      <c r="S20" s="8"/>
      <c r="T20" s="8"/>
      <c r="U20" s="8"/>
      <c r="V20" s="8"/>
      <c r="W20" s="10"/>
      <c r="X20" s="8"/>
    </row>
    <row r="21" spans="1:24" ht="42.75" customHeight="1" x14ac:dyDescent="0.25">
      <c r="A21" s="65"/>
      <c r="B21" s="67"/>
      <c r="C21" s="48">
        <v>12</v>
      </c>
      <c r="D21" s="12" t="s">
        <v>34</v>
      </c>
      <c r="E21" s="38">
        <v>111</v>
      </c>
      <c r="F21" s="24">
        <f t="shared" si="1"/>
        <v>98496.846846846849</v>
      </c>
      <c r="G21" s="54">
        <v>10750000</v>
      </c>
      <c r="H21" s="11">
        <v>183150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9">
        <f t="shared" si="0"/>
        <v>10933150</v>
      </c>
      <c r="S21" s="8"/>
      <c r="T21" s="8"/>
      <c r="U21" s="8"/>
      <c r="V21" s="8"/>
      <c r="W21" s="10"/>
      <c r="X21" s="8"/>
    </row>
    <row r="22" spans="1:24" ht="77.25" customHeight="1" x14ac:dyDescent="0.25">
      <c r="A22" s="65"/>
      <c r="B22" s="67"/>
      <c r="C22" s="5">
        <v>13</v>
      </c>
      <c r="D22" s="12" t="s">
        <v>71</v>
      </c>
      <c r="E22" s="38">
        <v>650</v>
      </c>
      <c r="F22" s="24">
        <f t="shared" si="1"/>
        <v>98693.076923076922</v>
      </c>
      <c r="G22" s="54">
        <v>63078000</v>
      </c>
      <c r="H22" s="11">
        <v>1072500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9">
        <f t="shared" si="0"/>
        <v>64150500</v>
      </c>
      <c r="S22" s="8"/>
      <c r="T22" s="8"/>
      <c r="U22" s="8"/>
      <c r="V22" s="8"/>
      <c r="W22" s="10"/>
      <c r="X22" s="8"/>
    </row>
    <row r="23" spans="1:24" ht="54" customHeight="1" x14ac:dyDescent="0.25">
      <c r="A23" s="65"/>
      <c r="B23" s="67"/>
      <c r="C23" s="48">
        <v>14</v>
      </c>
      <c r="D23" s="12" t="s">
        <v>35</v>
      </c>
      <c r="E23" s="38">
        <v>389</v>
      </c>
      <c r="F23" s="24">
        <f t="shared" si="1"/>
        <v>95858.226221079691</v>
      </c>
      <c r="G23" s="54">
        <v>36647000</v>
      </c>
      <c r="H23" s="11">
        <v>641850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9">
        <f t="shared" si="0"/>
        <v>37288850</v>
      </c>
      <c r="S23" s="8"/>
      <c r="T23" s="8"/>
      <c r="U23" s="8"/>
      <c r="V23" s="8"/>
      <c r="W23" s="10"/>
      <c r="X23" s="8"/>
    </row>
    <row r="24" spans="1:24" ht="63" customHeight="1" x14ac:dyDescent="0.25">
      <c r="A24" s="65"/>
      <c r="B24" s="67"/>
      <c r="C24" s="5">
        <v>15</v>
      </c>
      <c r="D24" s="12" t="s">
        <v>50</v>
      </c>
      <c r="E24" s="38">
        <v>501</v>
      </c>
      <c r="F24" s="24">
        <f t="shared" si="1"/>
        <v>70021.257485029942</v>
      </c>
      <c r="G24" s="54">
        <v>34254000</v>
      </c>
      <c r="H24" s="11">
        <v>826650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9">
        <f t="shared" si="0"/>
        <v>35080650</v>
      </c>
      <c r="S24" s="8"/>
      <c r="T24" s="8"/>
      <c r="U24" s="8"/>
      <c r="V24" s="8"/>
      <c r="W24" s="10"/>
      <c r="X24" s="8"/>
    </row>
    <row r="25" spans="1:24" ht="66.75" customHeight="1" x14ac:dyDescent="0.25">
      <c r="A25" s="65"/>
      <c r="B25" s="67"/>
      <c r="C25" s="48">
        <v>16</v>
      </c>
      <c r="D25" s="12" t="s">
        <v>72</v>
      </c>
      <c r="E25" s="38">
        <v>333</v>
      </c>
      <c r="F25" s="24">
        <f t="shared" si="1"/>
        <v>97319.669669669674</v>
      </c>
      <c r="G25" s="54">
        <v>31858000</v>
      </c>
      <c r="H25" s="11">
        <v>549450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9">
        <f t="shared" si="0"/>
        <v>32407450</v>
      </c>
      <c r="S25" s="8"/>
      <c r="T25" s="8"/>
      <c r="U25" s="8"/>
      <c r="V25" s="8"/>
      <c r="W25" s="10"/>
      <c r="X25" s="8"/>
    </row>
    <row r="26" spans="1:24" ht="69" customHeight="1" x14ac:dyDescent="0.25">
      <c r="A26" s="65"/>
      <c r="B26" s="67"/>
      <c r="C26" s="5">
        <v>17</v>
      </c>
      <c r="D26" s="12" t="s">
        <v>73</v>
      </c>
      <c r="E26" s="38">
        <v>511</v>
      </c>
      <c r="F26" s="24">
        <f t="shared" si="1"/>
        <v>103201.85909980431</v>
      </c>
      <c r="G26" s="54">
        <v>51893000</v>
      </c>
      <c r="H26" s="11">
        <v>843150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9">
        <f t="shared" si="0"/>
        <v>52736150</v>
      </c>
      <c r="S26" s="8"/>
      <c r="T26" s="8"/>
      <c r="U26" s="8"/>
      <c r="V26" s="8"/>
      <c r="W26" s="10"/>
      <c r="X26" s="8"/>
    </row>
    <row r="27" spans="1:24" ht="67.5" customHeight="1" x14ac:dyDescent="0.25">
      <c r="A27" s="65"/>
      <c r="B27" s="67"/>
      <c r="C27" s="48">
        <v>18</v>
      </c>
      <c r="D27" s="12" t="s">
        <v>68</v>
      </c>
      <c r="E27" s="38">
        <v>443</v>
      </c>
      <c r="F27" s="24">
        <f t="shared" si="1"/>
        <v>97780.925507900683</v>
      </c>
      <c r="G27" s="54">
        <v>42586000</v>
      </c>
      <c r="H27" s="11">
        <v>730950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9">
        <f t="shared" si="0"/>
        <v>43316950</v>
      </c>
      <c r="S27" s="8"/>
      <c r="T27" s="8"/>
      <c r="U27" s="8"/>
      <c r="V27" s="8"/>
      <c r="W27" s="10"/>
      <c r="X27" s="8"/>
    </row>
    <row r="28" spans="1:24" ht="54" customHeight="1" x14ac:dyDescent="0.25">
      <c r="A28" s="65"/>
      <c r="B28" s="67"/>
      <c r="C28" s="5">
        <v>19</v>
      </c>
      <c r="D28" s="12" t="s">
        <v>74</v>
      </c>
      <c r="E28" s="38">
        <f>472+313</f>
        <v>785</v>
      </c>
      <c r="F28" s="24">
        <f t="shared" si="1"/>
        <v>86864.012738853504</v>
      </c>
      <c r="G28" s="54">
        <v>66893000</v>
      </c>
      <c r="H28" s="11">
        <v>1295250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9">
        <f t="shared" si="0"/>
        <v>68188250</v>
      </c>
      <c r="S28" s="8"/>
      <c r="T28" s="8"/>
      <c r="U28" s="8"/>
      <c r="V28" s="8"/>
      <c r="W28" s="10"/>
      <c r="X28" s="8"/>
    </row>
    <row r="29" spans="1:24" ht="68.25" customHeight="1" x14ac:dyDescent="0.25">
      <c r="A29" s="65"/>
      <c r="B29" s="67"/>
      <c r="C29" s="48">
        <v>20</v>
      </c>
      <c r="D29" s="12" t="s">
        <v>36</v>
      </c>
      <c r="E29" s="38">
        <v>81</v>
      </c>
      <c r="F29" s="24">
        <f t="shared" si="1"/>
        <v>141316.66666666666</v>
      </c>
      <c r="G29" s="54">
        <v>11313000</v>
      </c>
      <c r="H29" s="11">
        <v>133650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9">
        <f t="shared" si="0"/>
        <v>11446650</v>
      </c>
      <c r="S29" s="8"/>
      <c r="T29" s="8"/>
      <c r="U29" s="8"/>
      <c r="V29" s="8"/>
      <c r="W29" s="10"/>
      <c r="X29" s="8"/>
    </row>
    <row r="30" spans="1:24" ht="49.5" customHeight="1" x14ac:dyDescent="0.25">
      <c r="A30" s="65"/>
      <c r="B30" s="67"/>
      <c r="C30" s="5">
        <v>21</v>
      </c>
      <c r="D30" s="12" t="s">
        <v>37</v>
      </c>
      <c r="E30" s="38">
        <v>150</v>
      </c>
      <c r="F30" s="24">
        <f t="shared" si="1"/>
        <v>95516.666666666672</v>
      </c>
      <c r="G30" s="54">
        <v>14080000</v>
      </c>
      <c r="H30" s="11">
        <v>247500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9">
        <f t="shared" si="0"/>
        <v>14327500</v>
      </c>
      <c r="S30" s="8"/>
      <c r="T30" s="8"/>
      <c r="U30" s="8"/>
      <c r="V30" s="8"/>
      <c r="W30" s="10"/>
      <c r="X30" s="8"/>
    </row>
    <row r="31" spans="1:24" ht="48" customHeight="1" x14ac:dyDescent="0.25">
      <c r="A31" s="65"/>
      <c r="B31" s="67"/>
      <c r="C31" s="48">
        <v>22</v>
      </c>
      <c r="D31" s="12" t="s">
        <v>38</v>
      </c>
      <c r="E31" s="38">
        <v>400</v>
      </c>
      <c r="F31" s="24">
        <f t="shared" si="1"/>
        <v>91232.5</v>
      </c>
      <c r="G31" s="54">
        <v>35833000</v>
      </c>
      <c r="H31" s="11">
        <v>660000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9">
        <f t="shared" si="0"/>
        <v>36493000</v>
      </c>
      <c r="S31" s="8"/>
      <c r="T31" s="8"/>
      <c r="U31" s="8"/>
      <c r="V31" s="8"/>
      <c r="W31" s="10"/>
      <c r="X31" s="8"/>
    </row>
    <row r="32" spans="1:24" ht="66.599999999999994" customHeight="1" x14ac:dyDescent="0.25">
      <c r="A32" s="65"/>
      <c r="B32" s="67"/>
      <c r="C32" s="5">
        <v>23</v>
      </c>
      <c r="D32" s="12" t="s">
        <v>75</v>
      </c>
      <c r="E32" s="38">
        <v>367</v>
      </c>
      <c r="F32" s="24">
        <f t="shared" si="1"/>
        <v>82260.354223433242</v>
      </c>
      <c r="G32" s="54">
        <v>29584000</v>
      </c>
      <c r="H32" s="11">
        <v>605550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9">
        <f t="shared" si="0"/>
        <v>30189550</v>
      </c>
      <c r="S32" s="8"/>
      <c r="T32" s="8"/>
      <c r="U32" s="8"/>
      <c r="V32" s="8"/>
      <c r="W32" s="10"/>
      <c r="X32" s="8"/>
    </row>
    <row r="33" spans="1:24" ht="55.15" customHeight="1" x14ac:dyDescent="0.25">
      <c r="A33" s="65"/>
      <c r="B33" s="67"/>
      <c r="C33" s="48">
        <v>24</v>
      </c>
      <c r="D33" s="12" t="s">
        <v>41</v>
      </c>
      <c r="E33" s="38">
        <v>392</v>
      </c>
      <c r="F33" s="24">
        <f t="shared" si="1"/>
        <v>88956.122448979586</v>
      </c>
      <c r="G33" s="54">
        <v>34224000</v>
      </c>
      <c r="H33" s="11">
        <v>646800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9">
        <f t="shared" si="0"/>
        <v>34870800</v>
      </c>
      <c r="S33" s="8"/>
      <c r="T33" s="8"/>
      <c r="U33" s="8"/>
      <c r="V33" s="8"/>
      <c r="W33" s="10"/>
      <c r="X33" s="8"/>
    </row>
    <row r="34" spans="1:24" ht="51.6" customHeight="1" x14ac:dyDescent="0.25">
      <c r="A34" s="65"/>
      <c r="B34" s="67"/>
      <c r="C34" s="5">
        <v>25</v>
      </c>
      <c r="D34" s="12" t="s">
        <v>39</v>
      </c>
      <c r="E34" s="38">
        <v>420</v>
      </c>
      <c r="F34" s="24">
        <f t="shared" si="1"/>
        <v>110261.90476190476</v>
      </c>
      <c r="G34" s="54">
        <v>45617000</v>
      </c>
      <c r="H34" s="11">
        <v>693000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9">
        <f t="shared" si="0"/>
        <v>46310000</v>
      </c>
      <c r="S34" s="8"/>
      <c r="T34" s="8"/>
      <c r="U34" s="8"/>
      <c r="V34" s="8"/>
      <c r="W34" s="10"/>
      <c r="X34" s="8"/>
    </row>
    <row r="35" spans="1:24" ht="54" customHeight="1" x14ac:dyDescent="0.25">
      <c r="A35" s="65"/>
      <c r="B35" s="67"/>
      <c r="C35" s="48">
        <v>26</v>
      </c>
      <c r="D35" s="12" t="s">
        <v>66</v>
      </c>
      <c r="E35" s="38">
        <v>439</v>
      </c>
      <c r="F35" s="24">
        <f t="shared" si="1"/>
        <v>76132.915717539858</v>
      </c>
      <c r="G35" s="54">
        <v>32698000</v>
      </c>
      <c r="H35" s="11">
        <v>724350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9">
        <f t="shared" si="0"/>
        <v>33422350</v>
      </c>
      <c r="S35" s="8"/>
      <c r="T35" s="8"/>
      <c r="U35" s="8"/>
      <c r="V35" s="8"/>
      <c r="W35" s="10"/>
      <c r="X35" s="8"/>
    </row>
    <row r="36" spans="1:24" ht="54" customHeight="1" x14ac:dyDescent="0.25">
      <c r="A36" s="65"/>
      <c r="B36" s="67"/>
      <c r="C36" s="5">
        <v>27</v>
      </c>
      <c r="D36" s="12" t="s">
        <v>76</v>
      </c>
      <c r="E36" s="38">
        <v>550</v>
      </c>
      <c r="F36" s="24">
        <f t="shared" si="1"/>
        <v>59211.818181818184</v>
      </c>
      <c r="G36" s="54">
        <v>31659000</v>
      </c>
      <c r="H36" s="11">
        <v>907500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9">
        <f t="shared" si="0"/>
        <v>32566500</v>
      </c>
      <c r="S36" s="8"/>
      <c r="T36" s="8"/>
      <c r="U36" s="8"/>
      <c r="V36" s="8"/>
      <c r="W36" s="10"/>
      <c r="X36" s="8"/>
    </row>
    <row r="37" spans="1:24" ht="54" customHeight="1" x14ac:dyDescent="0.25">
      <c r="A37" s="65"/>
      <c r="B37" s="67"/>
      <c r="C37" s="48">
        <v>28</v>
      </c>
      <c r="D37" s="42" t="s">
        <v>60</v>
      </c>
      <c r="E37" s="38">
        <v>725</v>
      </c>
      <c r="F37" s="24">
        <f t="shared" si="1"/>
        <v>85372.758620689652</v>
      </c>
      <c r="G37" s="54">
        <v>60699000</v>
      </c>
      <c r="H37" s="11">
        <v>1196250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9">
        <f t="shared" si="0"/>
        <v>61895250</v>
      </c>
      <c r="S37" s="8"/>
      <c r="T37" s="8"/>
      <c r="U37" s="8"/>
      <c r="V37" s="8"/>
      <c r="W37" s="10"/>
      <c r="X37" s="8"/>
    </row>
    <row r="38" spans="1:24" ht="54" customHeight="1" x14ac:dyDescent="0.25">
      <c r="A38" s="65"/>
      <c r="B38" s="67"/>
      <c r="C38" s="5">
        <v>29</v>
      </c>
      <c r="D38" s="12" t="s">
        <v>77</v>
      </c>
      <c r="E38" s="38">
        <v>213</v>
      </c>
      <c r="F38" s="24">
        <f t="shared" si="1"/>
        <v>84358.920187793425</v>
      </c>
      <c r="G38" s="54">
        <v>17617000</v>
      </c>
      <c r="H38" s="11">
        <v>351450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9">
        <f t="shared" si="0"/>
        <v>17968450</v>
      </c>
      <c r="S38" s="8"/>
      <c r="T38" s="8"/>
      <c r="U38" s="8"/>
      <c r="V38" s="8"/>
      <c r="W38" s="10"/>
      <c r="X38" s="8"/>
    </row>
    <row r="39" spans="1:24" ht="54" customHeight="1" x14ac:dyDescent="0.25">
      <c r="A39" s="65"/>
      <c r="B39" s="67"/>
      <c r="C39" s="48">
        <v>30</v>
      </c>
      <c r="D39" s="12" t="s">
        <v>64</v>
      </c>
      <c r="E39" s="38">
        <v>368</v>
      </c>
      <c r="F39" s="24">
        <f t="shared" si="1"/>
        <v>109109.23913043478</v>
      </c>
      <c r="G39" s="54">
        <v>39545000</v>
      </c>
      <c r="H39" s="11">
        <v>607200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9">
        <f t="shared" si="0"/>
        <v>40152200</v>
      </c>
      <c r="S39" s="8"/>
      <c r="T39" s="8"/>
      <c r="U39" s="8"/>
      <c r="V39" s="8"/>
      <c r="W39" s="10"/>
      <c r="X39" s="8"/>
    </row>
    <row r="40" spans="1:24" ht="54" customHeight="1" x14ac:dyDescent="0.25">
      <c r="A40" s="65"/>
      <c r="B40" s="67"/>
      <c r="C40" s="5">
        <v>31</v>
      </c>
      <c r="D40" s="12" t="s">
        <v>67</v>
      </c>
      <c r="E40" s="38">
        <v>740</v>
      </c>
      <c r="F40" s="24">
        <f t="shared" si="1"/>
        <v>93591.891891891893</v>
      </c>
      <c r="G40" s="54">
        <v>68037000</v>
      </c>
      <c r="H40" s="11">
        <v>1221000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9">
        <f t="shared" si="0"/>
        <v>69258000</v>
      </c>
      <c r="S40" s="8"/>
      <c r="T40" s="8"/>
      <c r="U40" s="8"/>
      <c r="V40" s="8"/>
      <c r="W40" s="10"/>
      <c r="X40" s="8"/>
    </row>
    <row r="41" spans="1:24" ht="54" customHeight="1" thickBot="1" x14ac:dyDescent="0.3">
      <c r="A41" s="65"/>
      <c r="B41" s="67"/>
      <c r="C41" s="48">
        <v>32</v>
      </c>
      <c r="D41" s="12" t="s">
        <v>42</v>
      </c>
      <c r="E41" s="38">
        <v>308</v>
      </c>
      <c r="F41" s="24">
        <f t="shared" si="1"/>
        <v>185224.67532467534</v>
      </c>
      <c r="G41" s="54">
        <v>56541000</v>
      </c>
      <c r="H41" s="11">
        <v>508200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9">
        <f t="shared" ref="Q41" si="2">SUM(G41:I41)</f>
        <v>57049200</v>
      </c>
      <c r="S41" s="8"/>
      <c r="T41" s="8"/>
      <c r="U41" s="8"/>
      <c r="V41" s="8"/>
      <c r="W41" s="10"/>
      <c r="X41" s="8"/>
    </row>
    <row r="42" spans="1:24" s="13" customFormat="1" ht="42.75" customHeight="1" thickBot="1" x14ac:dyDescent="0.25">
      <c r="A42" s="60" t="s">
        <v>10</v>
      </c>
      <c r="B42" s="61"/>
      <c r="C42" s="61"/>
      <c r="D42" s="62"/>
      <c r="E42" s="39">
        <f t="shared" ref="E42:Q42" si="3">SUM(E10:E41)</f>
        <v>13991</v>
      </c>
      <c r="F42" s="22">
        <f t="shared" si="3"/>
        <v>2996122.8639965439</v>
      </c>
      <c r="G42" s="22">
        <f t="shared" si="3"/>
        <v>1265360000</v>
      </c>
      <c r="H42" s="22">
        <f t="shared" si="3"/>
        <v>23088000</v>
      </c>
      <c r="I42" s="22">
        <f t="shared" si="3"/>
        <v>0</v>
      </c>
      <c r="J42" s="22">
        <f t="shared" si="3"/>
        <v>0</v>
      </c>
      <c r="K42" s="22">
        <f t="shared" si="3"/>
        <v>0</v>
      </c>
      <c r="L42" s="22">
        <f t="shared" si="3"/>
        <v>0</v>
      </c>
      <c r="M42" s="22">
        <f t="shared" si="3"/>
        <v>0</v>
      </c>
      <c r="N42" s="22">
        <f t="shared" si="3"/>
        <v>0</v>
      </c>
      <c r="O42" s="22">
        <f t="shared" si="3"/>
        <v>0</v>
      </c>
      <c r="P42" s="22">
        <f t="shared" si="3"/>
        <v>0</v>
      </c>
      <c r="Q42" s="23">
        <f t="shared" si="3"/>
        <v>1288448000</v>
      </c>
      <c r="R42" s="20" t="s">
        <v>78</v>
      </c>
      <c r="S42" s="20" t="s">
        <v>79</v>
      </c>
      <c r="T42" s="20"/>
      <c r="U42" s="20"/>
      <c r="V42" s="20"/>
      <c r="W42" s="20"/>
      <c r="X42" s="20"/>
    </row>
    <row r="43" spans="1:24" ht="54" customHeight="1" x14ac:dyDescent="0.25">
      <c r="A43" s="66" t="s">
        <v>11</v>
      </c>
      <c r="B43" s="66" t="s">
        <v>12</v>
      </c>
      <c r="C43" s="5">
        <v>1</v>
      </c>
      <c r="D43" s="35" t="s">
        <v>58</v>
      </c>
      <c r="E43" s="36">
        <v>290</v>
      </c>
      <c r="F43" s="27">
        <f>Q43/E43</f>
        <v>84766.551724137928</v>
      </c>
      <c r="G43" s="33">
        <v>0</v>
      </c>
      <c r="H43" s="33">
        <v>0</v>
      </c>
      <c r="I43" s="33">
        <v>0</v>
      </c>
      <c r="J43" s="33">
        <v>4475760</v>
      </c>
      <c r="K43" s="21">
        <f>R43+S43</f>
        <v>11777930</v>
      </c>
      <c r="L43" s="33">
        <v>78000</v>
      </c>
      <c r="M43" s="33">
        <v>0</v>
      </c>
      <c r="N43" s="33">
        <v>0</v>
      </c>
      <c r="O43" s="33">
        <v>0</v>
      </c>
      <c r="P43" s="33">
        <v>8250610</v>
      </c>
      <c r="Q43" s="34">
        <f>SUM(J43:P43)</f>
        <v>24582300</v>
      </c>
      <c r="R43" s="7">
        <v>7532000</v>
      </c>
      <c r="S43" s="7">
        <v>4245930</v>
      </c>
      <c r="U43" s="7">
        <f>J43+L43+S43</f>
        <v>8799690</v>
      </c>
      <c r="V43" s="7">
        <v>17050300</v>
      </c>
      <c r="W43" s="7">
        <f>V43-U43</f>
        <v>8250610</v>
      </c>
    </row>
    <row r="44" spans="1:24" ht="54" customHeight="1" x14ac:dyDescent="0.25">
      <c r="A44" s="67"/>
      <c r="B44" s="67"/>
      <c r="C44" s="48">
        <v>2</v>
      </c>
      <c r="D44" s="30" t="s">
        <v>29</v>
      </c>
      <c r="E44" s="37">
        <v>191</v>
      </c>
      <c r="F44" s="27">
        <f>Q44/E44</f>
        <v>81832.408376963358</v>
      </c>
      <c r="G44" s="2">
        <v>0</v>
      </c>
      <c r="H44" s="2">
        <v>0</v>
      </c>
      <c r="I44" s="2">
        <v>0</v>
      </c>
      <c r="J44" s="2">
        <v>2586720</v>
      </c>
      <c r="K44" s="21">
        <f t="shared" ref="K44:K74" si="4">R44+S44</f>
        <v>7728750</v>
      </c>
      <c r="L44" s="2">
        <v>36400</v>
      </c>
      <c r="M44" s="2">
        <v>0</v>
      </c>
      <c r="N44" s="2">
        <v>0</v>
      </c>
      <c r="O44" s="2">
        <v>0</v>
      </c>
      <c r="P44" s="2">
        <v>5278120</v>
      </c>
      <c r="Q44" s="14">
        <f t="shared" ref="Q44:Q74" si="5">SUM(J44:P44)</f>
        <v>15629990</v>
      </c>
      <c r="R44" s="7">
        <v>4840000</v>
      </c>
      <c r="S44" s="7">
        <v>2888750</v>
      </c>
      <c r="U44" s="7">
        <f t="shared" ref="U44:U74" si="6">J44+L44+S44</f>
        <v>5511870</v>
      </c>
      <c r="V44" s="7">
        <v>10789990</v>
      </c>
      <c r="W44" s="7">
        <f t="shared" ref="W44:W73" si="7">V44-U44</f>
        <v>5278120</v>
      </c>
    </row>
    <row r="45" spans="1:24" ht="54" customHeight="1" x14ac:dyDescent="0.25">
      <c r="A45" s="67"/>
      <c r="B45" s="67"/>
      <c r="C45" s="5">
        <v>3</v>
      </c>
      <c r="D45" s="31" t="s">
        <v>56</v>
      </c>
      <c r="E45" s="38">
        <v>920</v>
      </c>
      <c r="F45" s="27">
        <f t="shared" ref="F45:F74" si="8">Q45/E45</f>
        <v>77847.923913043473</v>
      </c>
      <c r="G45" s="2">
        <v>0</v>
      </c>
      <c r="H45" s="2">
        <v>0</v>
      </c>
      <c r="I45" s="2">
        <v>0</v>
      </c>
      <c r="J45" s="2">
        <v>11714700</v>
      </c>
      <c r="K45" s="21">
        <f t="shared" si="4"/>
        <v>38931400</v>
      </c>
      <c r="L45" s="2">
        <v>130000</v>
      </c>
      <c r="M45" s="2">
        <v>0</v>
      </c>
      <c r="N45" s="2">
        <v>0</v>
      </c>
      <c r="O45" s="2">
        <v>0</v>
      </c>
      <c r="P45" s="2">
        <v>20843990</v>
      </c>
      <c r="Q45" s="14">
        <f t="shared" si="5"/>
        <v>71620090</v>
      </c>
      <c r="R45" s="7">
        <v>24594000</v>
      </c>
      <c r="S45" s="7">
        <v>14337400</v>
      </c>
      <c r="U45" s="7">
        <f t="shared" si="6"/>
        <v>26182100</v>
      </c>
      <c r="V45" s="7">
        <v>47026090</v>
      </c>
      <c r="W45" s="7">
        <f t="shared" si="7"/>
        <v>20843990</v>
      </c>
    </row>
    <row r="46" spans="1:24" ht="54" customHeight="1" x14ac:dyDescent="0.25">
      <c r="A46" s="67"/>
      <c r="B46" s="67"/>
      <c r="C46" s="48">
        <v>4</v>
      </c>
      <c r="D46" s="32" t="s">
        <v>57</v>
      </c>
      <c r="E46" s="38">
        <v>698</v>
      </c>
      <c r="F46" s="24">
        <f t="shared" si="8"/>
        <v>54422.836676217768</v>
      </c>
      <c r="G46" s="2">
        <v>0</v>
      </c>
      <c r="H46" s="2">
        <v>0</v>
      </c>
      <c r="I46" s="2">
        <v>0</v>
      </c>
      <c r="J46" s="2">
        <v>5771690</v>
      </c>
      <c r="K46" s="21">
        <f t="shared" si="4"/>
        <v>20293190</v>
      </c>
      <c r="L46" s="2">
        <v>98490</v>
      </c>
      <c r="M46" s="2">
        <v>0</v>
      </c>
      <c r="N46" s="2">
        <v>0</v>
      </c>
      <c r="O46" s="2">
        <v>0</v>
      </c>
      <c r="P46" s="2">
        <v>11823770</v>
      </c>
      <c r="Q46" s="14">
        <f>SUM(J46:P46)</f>
        <v>37987140</v>
      </c>
      <c r="R46" s="7">
        <v>9741000</v>
      </c>
      <c r="S46" s="7">
        <v>10552190</v>
      </c>
      <c r="U46" s="7">
        <f t="shared" si="6"/>
        <v>16422370</v>
      </c>
      <c r="V46" s="7">
        <v>28246140</v>
      </c>
      <c r="W46" s="7">
        <f t="shared" si="7"/>
        <v>11823770</v>
      </c>
    </row>
    <row r="47" spans="1:24" ht="54" customHeight="1" x14ac:dyDescent="0.25">
      <c r="A47" s="67"/>
      <c r="B47" s="67"/>
      <c r="C47" s="48">
        <v>5</v>
      </c>
      <c r="D47" s="12" t="s">
        <v>44</v>
      </c>
      <c r="E47" s="38">
        <v>880</v>
      </c>
      <c r="F47" s="24">
        <f t="shared" si="8"/>
        <v>89629.136363636368</v>
      </c>
      <c r="G47" s="2">
        <v>0</v>
      </c>
      <c r="H47" s="2">
        <v>0</v>
      </c>
      <c r="I47" s="2">
        <v>0</v>
      </c>
      <c r="J47" s="2">
        <v>14181060</v>
      </c>
      <c r="K47" s="21">
        <f t="shared" si="4"/>
        <v>42678210</v>
      </c>
      <c r="L47" s="2">
        <v>175760</v>
      </c>
      <c r="M47" s="2">
        <v>0</v>
      </c>
      <c r="N47" s="2">
        <v>0</v>
      </c>
      <c r="O47" s="2">
        <v>0</v>
      </c>
      <c r="P47" s="2">
        <v>21838610</v>
      </c>
      <c r="Q47" s="14">
        <f t="shared" si="5"/>
        <v>78873640</v>
      </c>
      <c r="R47" s="7">
        <v>24225000</v>
      </c>
      <c r="S47" s="7">
        <v>18453210</v>
      </c>
      <c r="U47" s="7">
        <f t="shared" si="6"/>
        <v>32810030</v>
      </c>
      <c r="V47" s="7">
        <v>54648640</v>
      </c>
      <c r="W47" s="7">
        <f t="shared" si="7"/>
        <v>21838610</v>
      </c>
    </row>
    <row r="48" spans="1:24" ht="57.75" customHeight="1" x14ac:dyDescent="0.25">
      <c r="A48" s="67"/>
      <c r="B48" s="67"/>
      <c r="C48" s="5">
        <v>6</v>
      </c>
      <c r="D48" s="12" t="s">
        <v>55</v>
      </c>
      <c r="E48" s="38">
        <v>350</v>
      </c>
      <c r="F48" s="24">
        <f t="shared" si="8"/>
        <v>101280.37142857142</v>
      </c>
      <c r="G48" s="2">
        <v>0</v>
      </c>
      <c r="H48" s="2">
        <v>0</v>
      </c>
      <c r="I48" s="2">
        <v>0</v>
      </c>
      <c r="J48" s="2">
        <v>6190380</v>
      </c>
      <c r="K48" s="21">
        <f t="shared" si="4"/>
        <v>16848140</v>
      </c>
      <c r="L48" s="2">
        <v>101920</v>
      </c>
      <c r="M48" s="2">
        <v>0</v>
      </c>
      <c r="N48" s="2">
        <v>0</v>
      </c>
      <c r="O48" s="2">
        <v>0</v>
      </c>
      <c r="P48" s="2">
        <v>12307690</v>
      </c>
      <c r="Q48" s="14">
        <f t="shared" si="5"/>
        <v>35448130</v>
      </c>
      <c r="R48" s="7">
        <v>9048000</v>
      </c>
      <c r="S48" s="7">
        <v>7800140</v>
      </c>
      <c r="U48" s="7">
        <f t="shared" si="6"/>
        <v>14092440</v>
      </c>
      <c r="V48" s="7">
        <v>26400130</v>
      </c>
      <c r="W48" s="7">
        <f t="shared" si="7"/>
        <v>12307690</v>
      </c>
    </row>
    <row r="49" spans="1:23" ht="54" customHeight="1" x14ac:dyDescent="0.25">
      <c r="A49" s="67"/>
      <c r="B49" s="67"/>
      <c r="C49" s="48">
        <v>7</v>
      </c>
      <c r="D49" s="12" t="s">
        <v>31</v>
      </c>
      <c r="E49" s="38">
        <v>500</v>
      </c>
      <c r="F49" s="24">
        <f t="shared" si="8"/>
        <v>89626.1</v>
      </c>
      <c r="G49" s="2">
        <v>0</v>
      </c>
      <c r="H49" s="2">
        <v>0</v>
      </c>
      <c r="I49" s="2">
        <v>0</v>
      </c>
      <c r="J49" s="2">
        <v>8544540</v>
      </c>
      <c r="K49" s="21">
        <f t="shared" si="4"/>
        <v>22365750</v>
      </c>
      <c r="L49" s="2">
        <v>115230</v>
      </c>
      <c r="M49" s="2">
        <v>0</v>
      </c>
      <c r="N49" s="2">
        <v>0</v>
      </c>
      <c r="O49" s="2">
        <v>0</v>
      </c>
      <c r="P49" s="2">
        <v>13787530</v>
      </c>
      <c r="Q49" s="14">
        <f t="shared" si="5"/>
        <v>44813050</v>
      </c>
      <c r="R49" s="7">
        <v>13029000</v>
      </c>
      <c r="S49" s="7">
        <v>9336750</v>
      </c>
      <c r="U49" s="7">
        <f t="shared" si="6"/>
        <v>17996520</v>
      </c>
      <c r="V49" s="7">
        <v>31784050</v>
      </c>
      <c r="W49" s="7">
        <f t="shared" si="7"/>
        <v>13787530</v>
      </c>
    </row>
    <row r="50" spans="1:23" ht="67.900000000000006" customHeight="1" x14ac:dyDescent="0.25">
      <c r="A50" s="67"/>
      <c r="B50" s="67"/>
      <c r="C50" s="5">
        <v>8</v>
      </c>
      <c r="D50" s="12" t="s">
        <v>54</v>
      </c>
      <c r="E50" s="38">
        <v>342</v>
      </c>
      <c r="F50" s="24">
        <f t="shared" si="8"/>
        <v>84417.7485380117</v>
      </c>
      <c r="G50" s="2">
        <v>0</v>
      </c>
      <c r="H50" s="2">
        <v>0</v>
      </c>
      <c r="I50" s="2">
        <v>0</v>
      </c>
      <c r="J50" s="2">
        <v>4522680</v>
      </c>
      <c r="K50" s="21">
        <f t="shared" si="4"/>
        <v>15562320</v>
      </c>
      <c r="L50" s="2">
        <v>68640</v>
      </c>
      <c r="M50" s="2">
        <v>0</v>
      </c>
      <c r="N50" s="2">
        <v>0</v>
      </c>
      <c r="O50" s="2">
        <v>0</v>
      </c>
      <c r="P50" s="2">
        <v>8717230</v>
      </c>
      <c r="Q50" s="14">
        <f t="shared" si="5"/>
        <v>28870870</v>
      </c>
      <c r="R50" s="7">
        <v>8996000</v>
      </c>
      <c r="S50" s="7">
        <v>6566320</v>
      </c>
      <c r="U50" s="7">
        <f t="shared" si="6"/>
        <v>11157640</v>
      </c>
      <c r="V50" s="7">
        <v>19874870</v>
      </c>
      <c r="W50" s="7">
        <f t="shared" si="7"/>
        <v>8717230</v>
      </c>
    </row>
    <row r="51" spans="1:23" ht="54" customHeight="1" x14ac:dyDescent="0.25">
      <c r="A51" s="67"/>
      <c r="B51" s="67"/>
      <c r="C51" s="48">
        <v>9</v>
      </c>
      <c r="D51" s="12" t="s">
        <v>32</v>
      </c>
      <c r="E51" s="38">
        <v>129</v>
      </c>
      <c r="F51" s="24">
        <f t="shared" si="8"/>
        <v>97069.224806201557</v>
      </c>
      <c r="G51" s="2">
        <v>0</v>
      </c>
      <c r="H51" s="2">
        <v>0</v>
      </c>
      <c r="I51" s="2">
        <v>0</v>
      </c>
      <c r="J51" s="2">
        <v>1999200</v>
      </c>
      <c r="K51" s="21">
        <f t="shared" si="4"/>
        <v>5290960</v>
      </c>
      <c r="L51" s="2">
        <v>91940</v>
      </c>
      <c r="M51" s="2">
        <v>0</v>
      </c>
      <c r="N51" s="2">
        <v>0</v>
      </c>
      <c r="O51" s="2">
        <v>0</v>
      </c>
      <c r="P51" s="2">
        <v>5139830</v>
      </c>
      <c r="Q51" s="14">
        <f t="shared" si="5"/>
        <v>12521930</v>
      </c>
      <c r="R51" s="7">
        <v>3324000</v>
      </c>
      <c r="S51" s="7">
        <v>1966960</v>
      </c>
      <c r="U51" s="7">
        <f t="shared" si="6"/>
        <v>4058100</v>
      </c>
      <c r="V51" s="7">
        <v>9197930</v>
      </c>
      <c r="W51" s="7">
        <f t="shared" si="7"/>
        <v>5139830</v>
      </c>
    </row>
    <row r="52" spans="1:23" ht="44.25" customHeight="1" x14ac:dyDescent="0.25">
      <c r="A52" s="67"/>
      <c r="B52" s="67"/>
      <c r="C52" s="5">
        <v>10</v>
      </c>
      <c r="D52" s="12" t="s">
        <v>53</v>
      </c>
      <c r="E52" s="38">
        <v>518</v>
      </c>
      <c r="F52" s="24">
        <f t="shared" si="8"/>
        <v>84604.401544401539</v>
      </c>
      <c r="G52" s="2">
        <v>0</v>
      </c>
      <c r="H52" s="2">
        <v>0</v>
      </c>
      <c r="I52" s="2">
        <v>0</v>
      </c>
      <c r="J52" s="2">
        <v>7559220</v>
      </c>
      <c r="K52" s="21">
        <f t="shared" si="4"/>
        <v>23540490</v>
      </c>
      <c r="L52" s="2">
        <v>138320</v>
      </c>
      <c r="M52" s="2">
        <v>0</v>
      </c>
      <c r="N52" s="2">
        <v>0</v>
      </c>
      <c r="O52" s="2">
        <v>0</v>
      </c>
      <c r="P52" s="2">
        <v>12587050</v>
      </c>
      <c r="Q52" s="14">
        <f t="shared" si="5"/>
        <v>43825080</v>
      </c>
      <c r="R52" s="7">
        <v>13424000</v>
      </c>
      <c r="S52" s="7">
        <v>10116490</v>
      </c>
      <c r="U52" s="7">
        <f t="shared" si="6"/>
        <v>17814030</v>
      </c>
      <c r="V52" s="7">
        <v>30401080</v>
      </c>
      <c r="W52" s="7">
        <f t="shared" si="7"/>
        <v>12587050</v>
      </c>
    </row>
    <row r="53" spans="1:23" ht="43.5" customHeight="1" x14ac:dyDescent="0.25">
      <c r="A53" s="67"/>
      <c r="B53" s="67"/>
      <c r="C53" s="48">
        <v>11</v>
      </c>
      <c r="D53" s="12" t="s">
        <v>33</v>
      </c>
      <c r="E53" s="38">
        <v>610</v>
      </c>
      <c r="F53" s="24">
        <f t="shared" si="8"/>
        <v>108784.93442622951</v>
      </c>
      <c r="G53" s="2">
        <v>0</v>
      </c>
      <c r="H53" s="2">
        <v>0</v>
      </c>
      <c r="I53" s="2">
        <v>0</v>
      </c>
      <c r="J53" s="2">
        <v>8715900</v>
      </c>
      <c r="K53" s="21">
        <f t="shared" si="4"/>
        <v>22712250</v>
      </c>
      <c r="L53" s="2">
        <v>34320</v>
      </c>
      <c r="M53" s="2">
        <v>0</v>
      </c>
      <c r="N53" s="2">
        <v>0</v>
      </c>
      <c r="O53" s="2">
        <v>0</v>
      </c>
      <c r="P53" s="2">
        <v>34896340</v>
      </c>
      <c r="Q53" s="14">
        <f t="shared" si="5"/>
        <v>66358810</v>
      </c>
      <c r="R53" s="7">
        <v>15267000</v>
      </c>
      <c r="S53" s="7">
        <v>7445250</v>
      </c>
      <c r="U53" s="7">
        <f t="shared" si="6"/>
        <v>16195470</v>
      </c>
      <c r="V53" s="7">
        <v>51091810</v>
      </c>
      <c r="W53" s="7">
        <f t="shared" si="7"/>
        <v>34896340</v>
      </c>
    </row>
    <row r="54" spans="1:23" ht="54" customHeight="1" x14ac:dyDescent="0.25">
      <c r="A54" s="67"/>
      <c r="B54" s="67"/>
      <c r="C54" s="5">
        <v>12</v>
      </c>
      <c r="D54" s="12" t="s">
        <v>34</v>
      </c>
      <c r="E54" s="38">
        <v>111</v>
      </c>
      <c r="F54" s="24">
        <f t="shared" si="8"/>
        <v>103551.62162162163</v>
      </c>
      <c r="G54" s="2">
        <v>0</v>
      </c>
      <c r="H54" s="2">
        <v>0</v>
      </c>
      <c r="I54" s="2">
        <v>0</v>
      </c>
      <c r="J54" s="2">
        <v>2289900</v>
      </c>
      <c r="K54" s="21">
        <f t="shared" si="4"/>
        <v>5072890</v>
      </c>
      <c r="L54" s="2">
        <v>45760</v>
      </c>
      <c r="M54" s="2">
        <v>0</v>
      </c>
      <c r="N54" s="2">
        <v>0</v>
      </c>
      <c r="O54" s="2">
        <v>0</v>
      </c>
      <c r="P54" s="2">
        <v>4085680</v>
      </c>
      <c r="Q54" s="14">
        <f t="shared" si="5"/>
        <v>11494230</v>
      </c>
      <c r="R54" s="7">
        <v>2858000</v>
      </c>
      <c r="S54" s="7">
        <v>2214890</v>
      </c>
      <c r="U54" s="7">
        <f t="shared" si="6"/>
        <v>4550550</v>
      </c>
      <c r="V54" s="7">
        <v>8636230</v>
      </c>
      <c r="W54" s="7">
        <f t="shared" si="7"/>
        <v>4085680</v>
      </c>
    </row>
    <row r="55" spans="1:23" ht="72" customHeight="1" x14ac:dyDescent="0.25">
      <c r="A55" s="67"/>
      <c r="B55" s="67"/>
      <c r="C55" s="48">
        <v>13</v>
      </c>
      <c r="D55" s="12" t="s">
        <v>52</v>
      </c>
      <c r="E55" s="38">
        <v>650</v>
      </c>
      <c r="F55" s="24">
        <f t="shared" si="8"/>
        <v>81417.492307692301</v>
      </c>
      <c r="G55" s="2">
        <v>0</v>
      </c>
      <c r="H55" s="2">
        <v>0</v>
      </c>
      <c r="I55" s="2">
        <v>0</v>
      </c>
      <c r="J55" s="2">
        <v>6732000</v>
      </c>
      <c r="K55" s="21">
        <f t="shared" si="4"/>
        <v>28163340</v>
      </c>
      <c r="L55" s="2">
        <v>215280</v>
      </c>
      <c r="M55" s="2">
        <v>0</v>
      </c>
      <c r="N55" s="2">
        <v>0</v>
      </c>
      <c r="O55" s="2">
        <v>0</v>
      </c>
      <c r="P55" s="2">
        <v>17810750</v>
      </c>
      <c r="Q55" s="14">
        <f t="shared" si="5"/>
        <v>52921370</v>
      </c>
      <c r="R55" s="7">
        <v>16998000</v>
      </c>
      <c r="S55" s="7">
        <v>11165340</v>
      </c>
      <c r="U55" s="7">
        <f t="shared" si="6"/>
        <v>18112620</v>
      </c>
      <c r="V55" s="7">
        <v>35923370</v>
      </c>
      <c r="W55" s="7">
        <f t="shared" si="7"/>
        <v>17810750</v>
      </c>
    </row>
    <row r="56" spans="1:23" ht="44.25" customHeight="1" x14ac:dyDescent="0.25">
      <c r="A56" s="67"/>
      <c r="B56" s="67"/>
      <c r="C56" s="5">
        <v>14</v>
      </c>
      <c r="D56" s="12" t="s">
        <v>51</v>
      </c>
      <c r="E56" s="38">
        <v>389</v>
      </c>
      <c r="F56" s="24">
        <f t="shared" si="8"/>
        <v>77898.971722365037</v>
      </c>
      <c r="G56" s="2">
        <v>0</v>
      </c>
      <c r="H56" s="2">
        <v>0</v>
      </c>
      <c r="I56" s="2">
        <v>0</v>
      </c>
      <c r="J56" s="2">
        <v>5647230</v>
      </c>
      <c r="K56" s="21">
        <f t="shared" si="4"/>
        <v>15755730</v>
      </c>
      <c r="L56" s="2">
        <v>62610</v>
      </c>
      <c r="M56" s="2">
        <v>0</v>
      </c>
      <c r="N56" s="2">
        <v>0</v>
      </c>
      <c r="O56" s="2">
        <v>0</v>
      </c>
      <c r="P56" s="2">
        <v>8837130</v>
      </c>
      <c r="Q56" s="14">
        <f t="shared" si="5"/>
        <v>30302700</v>
      </c>
      <c r="R56" s="7">
        <v>10106000</v>
      </c>
      <c r="S56" s="7">
        <v>5649730</v>
      </c>
      <c r="U56" s="7">
        <f t="shared" si="6"/>
        <v>11359570</v>
      </c>
      <c r="V56" s="7">
        <v>20196700</v>
      </c>
      <c r="W56" s="7">
        <f t="shared" si="7"/>
        <v>8837130</v>
      </c>
    </row>
    <row r="57" spans="1:23" ht="54" customHeight="1" x14ac:dyDescent="0.25">
      <c r="A57" s="67"/>
      <c r="B57" s="67"/>
      <c r="C57" s="48">
        <v>15</v>
      </c>
      <c r="D57" s="12" t="s">
        <v>50</v>
      </c>
      <c r="E57" s="38">
        <v>501</v>
      </c>
      <c r="F57" s="24">
        <f t="shared" si="8"/>
        <v>77822.934131736532</v>
      </c>
      <c r="G57" s="2">
        <v>0</v>
      </c>
      <c r="H57" s="2">
        <v>0</v>
      </c>
      <c r="I57" s="2">
        <v>0</v>
      </c>
      <c r="J57" s="2">
        <v>6199560</v>
      </c>
      <c r="K57" s="21">
        <f t="shared" si="4"/>
        <v>18785340</v>
      </c>
      <c r="L57" s="2">
        <v>120640</v>
      </c>
      <c r="M57" s="2">
        <v>0</v>
      </c>
      <c r="N57" s="2">
        <v>0</v>
      </c>
      <c r="O57" s="2">
        <v>0</v>
      </c>
      <c r="P57" s="2">
        <v>13883750</v>
      </c>
      <c r="Q57" s="14">
        <f t="shared" si="5"/>
        <v>38989290</v>
      </c>
      <c r="R57" s="7">
        <v>12883000</v>
      </c>
      <c r="S57" s="7">
        <v>5902340</v>
      </c>
      <c r="U57" s="7">
        <f t="shared" si="6"/>
        <v>12222540</v>
      </c>
      <c r="V57" s="7">
        <v>26106290</v>
      </c>
      <c r="W57" s="7">
        <f t="shared" si="7"/>
        <v>13883750</v>
      </c>
    </row>
    <row r="58" spans="1:23" ht="54" customHeight="1" x14ac:dyDescent="0.25">
      <c r="A58" s="67"/>
      <c r="B58" s="67"/>
      <c r="C58" s="5">
        <v>16</v>
      </c>
      <c r="D58" s="12" t="s">
        <v>49</v>
      </c>
      <c r="E58" s="38">
        <v>333</v>
      </c>
      <c r="F58" s="24">
        <f t="shared" si="8"/>
        <v>87117.567567567574</v>
      </c>
      <c r="G58" s="2">
        <v>0</v>
      </c>
      <c r="H58" s="2">
        <v>0</v>
      </c>
      <c r="I58" s="2">
        <v>0</v>
      </c>
      <c r="J58" s="2">
        <v>4565520</v>
      </c>
      <c r="K58" s="21">
        <f t="shared" si="4"/>
        <v>15447170</v>
      </c>
      <c r="L58" s="2">
        <v>68640</v>
      </c>
      <c r="M58" s="2">
        <v>0</v>
      </c>
      <c r="N58" s="2">
        <v>0</v>
      </c>
      <c r="O58" s="2">
        <v>0</v>
      </c>
      <c r="P58" s="2">
        <v>8928820</v>
      </c>
      <c r="Q58" s="14">
        <f t="shared" si="5"/>
        <v>29010150</v>
      </c>
      <c r="R58" s="7">
        <v>8667000</v>
      </c>
      <c r="S58" s="7">
        <v>6780170</v>
      </c>
      <c r="U58" s="7">
        <f t="shared" si="6"/>
        <v>11414330</v>
      </c>
      <c r="V58" s="7">
        <v>20343150</v>
      </c>
      <c r="W58" s="7">
        <f t="shared" si="7"/>
        <v>8928820</v>
      </c>
    </row>
    <row r="59" spans="1:23" ht="54.75" customHeight="1" x14ac:dyDescent="0.25">
      <c r="A59" s="67"/>
      <c r="B59" s="67"/>
      <c r="C59" s="48">
        <v>17</v>
      </c>
      <c r="D59" s="12" t="s">
        <v>48</v>
      </c>
      <c r="E59" s="38">
        <v>511</v>
      </c>
      <c r="F59" s="11">
        <f t="shared" si="8"/>
        <v>86788.904109589042</v>
      </c>
      <c r="G59" s="2">
        <v>0</v>
      </c>
      <c r="H59" s="2">
        <v>0</v>
      </c>
      <c r="I59" s="2">
        <v>0</v>
      </c>
      <c r="J59" s="2">
        <v>8306880</v>
      </c>
      <c r="K59" s="21">
        <f t="shared" si="4"/>
        <v>22006100</v>
      </c>
      <c r="L59" s="2">
        <v>105040</v>
      </c>
      <c r="M59" s="2">
        <v>0</v>
      </c>
      <c r="N59" s="2">
        <v>0</v>
      </c>
      <c r="O59" s="2">
        <v>0</v>
      </c>
      <c r="P59" s="2">
        <v>13931110</v>
      </c>
      <c r="Q59" s="14">
        <f t="shared" si="5"/>
        <v>44349130</v>
      </c>
      <c r="R59" s="7">
        <v>13453000</v>
      </c>
      <c r="S59" s="7">
        <v>8553100</v>
      </c>
      <c r="U59" s="7">
        <f t="shared" si="6"/>
        <v>16965020</v>
      </c>
      <c r="V59" s="7">
        <v>30896130</v>
      </c>
      <c r="W59" s="7">
        <f t="shared" si="7"/>
        <v>13931110</v>
      </c>
    </row>
    <row r="60" spans="1:23" ht="54" customHeight="1" x14ac:dyDescent="0.25">
      <c r="A60" s="67"/>
      <c r="B60" s="67"/>
      <c r="C60" s="5">
        <v>18</v>
      </c>
      <c r="D60" s="12" t="s">
        <v>68</v>
      </c>
      <c r="E60" s="38">
        <v>443</v>
      </c>
      <c r="F60" s="11">
        <f t="shared" si="8"/>
        <v>77922.189616252828</v>
      </c>
      <c r="G60" s="2">
        <v>0</v>
      </c>
      <c r="H60" s="2">
        <v>0</v>
      </c>
      <c r="I60" s="2">
        <v>0</v>
      </c>
      <c r="J60" s="2">
        <v>2834580</v>
      </c>
      <c r="K60" s="21">
        <f t="shared" si="4"/>
        <v>21590820</v>
      </c>
      <c r="L60" s="2">
        <v>80080</v>
      </c>
      <c r="M60" s="2">
        <v>0</v>
      </c>
      <c r="N60" s="2">
        <v>0</v>
      </c>
      <c r="O60" s="2">
        <v>0</v>
      </c>
      <c r="P60" s="2">
        <v>10014050</v>
      </c>
      <c r="Q60" s="14">
        <f t="shared" si="5"/>
        <v>34519530</v>
      </c>
      <c r="R60" s="7">
        <v>11473000</v>
      </c>
      <c r="S60" s="7">
        <v>10117820</v>
      </c>
      <c r="U60" s="7">
        <f t="shared" si="6"/>
        <v>13032480</v>
      </c>
      <c r="V60" s="7">
        <v>23046530</v>
      </c>
      <c r="W60" s="7">
        <f t="shared" si="7"/>
        <v>10014050</v>
      </c>
    </row>
    <row r="61" spans="1:23" ht="54" customHeight="1" x14ac:dyDescent="0.25">
      <c r="A61" s="67"/>
      <c r="B61" s="67"/>
      <c r="C61" s="48">
        <v>19</v>
      </c>
      <c r="D61" s="12" t="s">
        <v>47</v>
      </c>
      <c r="E61" s="38">
        <v>472</v>
      </c>
      <c r="F61" s="11">
        <f t="shared" si="8"/>
        <v>125185.02118644067</v>
      </c>
      <c r="G61" s="2">
        <v>0</v>
      </c>
      <c r="H61" s="2">
        <v>0</v>
      </c>
      <c r="I61" s="2">
        <v>0</v>
      </c>
      <c r="J61" s="2">
        <v>8464350</v>
      </c>
      <c r="K61" s="21">
        <f t="shared" si="4"/>
        <v>31533200</v>
      </c>
      <c r="L61" s="2">
        <v>128230</v>
      </c>
      <c r="M61" s="2">
        <v>0</v>
      </c>
      <c r="N61" s="2">
        <v>0</v>
      </c>
      <c r="O61" s="2">
        <v>0</v>
      </c>
      <c r="P61" s="2">
        <v>18961550</v>
      </c>
      <c r="Q61" s="14">
        <f t="shared" si="5"/>
        <v>59087330</v>
      </c>
      <c r="R61" s="7">
        <v>20460000</v>
      </c>
      <c r="S61" s="7">
        <v>11073200</v>
      </c>
      <c r="U61" s="7">
        <f t="shared" si="6"/>
        <v>19665780</v>
      </c>
      <c r="V61" s="7">
        <v>38627330</v>
      </c>
      <c r="W61" s="7">
        <f t="shared" si="7"/>
        <v>18961550</v>
      </c>
    </row>
    <row r="62" spans="1:23" ht="67.150000000000006" customHeight="1" x14ac:dyDescent="0.25">
      <c r="A62" s="67"/>
      <c r="B62" s="67"/>
      <c r="C62" s="5">
        <v>20</v>
      </c>
      <c r="D62" s="12" t="s">
        <v>36</v>
      </c>
      <c r="E62" s="38">
        <v>81</v>
      </c>
      <c r="F62" s="11">
        <f t="shared" si="8"/>
        <v>99455.679012345674</v>
      </c>
      <c r="G62" s="2">
        <v>0</v>
      </c>
      <c r="H62" s="2">
        <v>0</v>
      </c>
      <c r="I62" s="2">
        <v>0</v>
      </c>
      <c r="J62" s="2">
        <v>1693200</v>
      </c>
      <c r="K62" s="21">
        <f t="shared" si="4"/>
        <v>3300070</v>
      </c>
      <c r="L62" s="2">
        <v>44720</v>
      </c>
      <c r="M62" s="2">
        <v>0</v>
      </c>
      <c r="N62" s="2">
        <v>0</v>
      </c>
      <c r="O62" s="2">
        <v>0</v>
      </c>
      <c r="P62" s="2">
        <v>3017920</v>
      </c>
      <c r="Q62" s="14">
        <f t="shared" si="5"/>
        <v>8055910</v>
      </c>
      <c r="R62" s="7">
        <v>2062000</v>
      </c>
      <c r="S62" s="7">
        <v>1238070</v>
      </c>
      <c r="U62" s="7">
        <f t="shared" si="6"/>
        <v>2975990</v>
      </c>
      <c r="V62" s="7">
        <v>5993910</v>
      </c>
      <c r="W62" s="7">
        <f t="shared" si="7"/>
        <v>3017920</v>
      </c>
    </row>
    <row r="63" spans="1:23" ht="43.5" customHeight="1" x14ac:dyDescent="0.25">
      <c r="A63" s="67"/>
      <c r="B63" s="67"/>
      <c r="C63" s="48">
        <v>21</v>
      </c>
      <c r="D63" s="12" t="s">
        <v>37</v>
      </c>
      <c r="E63" s="38">
        <v>150</v>
      </c>
      <c r="F63" s="11">
        <f t="shared" si="8"/>
        <v>85184.933333333334</v>
      </c>
      <c r="G63" s="2">
        <v>0</v>
      </c>
      <c r="H63" s="2">
        <v>0</v>
      </c>
      <c r="I63" s="2">
        <v>0</v>
      </c>
      <c r="J63" s="2">
        <v>2254200</v>
      </c>
      <c r="K63" s="21">
        <f t="shared" si="4"/>
        <v>6473180</v>
      </c>
      <c r="L63" s="2">
        <v>35360</v>
      </c>
      <c r="M63" s="2">
        <v>0</v>
      </c>
      <c r="N63" s="2">
        <v>0</v>
      </c>
      <c r="O63" s="2">
        <v>0</v>
      </c>
      <c r="P63" s="2">
        <v>4015000</v>
      </c>
      <c r="Q63" s="14">
        <f t="shared" si="5"/>
        <v>12777740</v>
      </c>
      <c r="R63" s="7">
        <v>3875000</v>
      </c>
      <c r="S63" s="7">
        <v>2598180</v>
      </c>
      <c r="U63" s="7">
        <f t="shared" si="6"/>
        <v>4887740</v>
      </c>
      <c r="V63" s="7">
        <v>8902740</v>
      </c>
      <c r="W63" s="7">
        <f t="shared" si="7"/>
        <v>4015000</v>
      </c>
    </row>
    <row r="64" spans="1:23" ht="40.5" customHeight="1" x14ac:dyDescent="0.25">
      <c r="A64" s="67"/>
      <c r="B64" s="67"/>
      <c r="C64" s="5">
        <v>22</v>
      </c>
      <c r="D64" s="12" t="s">
        <v>38</v>
      </c>
      <c r="E64" s="38">
        <v>400</v>
      </c>
      <c r="F64" s="11">
        <f t="shared" si="8"/>
        <v>73803.375</v>
      </c>
      <c r="G64" s="2">
        <v>0</v>
      </c>
      <c r="H64" s="2">
        <v>0</v>
      </c>
      <c r="I64" s="2">
        <v>0</v>
      </c>
      <c r="J64" s="2">
        <v>3102840</v>
      </c>
      <c r="K64" s="21">
        <f t="shared" si="4"/>
        <v>16752450</v>
      </c>
      <c r="L64" s="2">
        <v>27040</v>
      </c>
      <c r="M64" s="2">
        <v>0</v>
      </c>
      <c r="N64" s="2">
        <v>0</v>
      </c>
      <c r="O64" s="2">
        <v>0</v>
      </c>
      <c r="P64" s="2">
        <v>9639020</v>
      </c>
      <c r="Q64" s="14">
        <f t="shared" si="5"/>
        <v>29521350</v>
      </c>
      <c r="R64" s="7">
        <v>10388000</v>
      </c>
      <c r="S64" s="7">
        <v>6364450</v>
      </c>
      <c r="U64" s="7">
        <f t="shared" si="6"/>
        <v>9494330</v>
      </c>
      <c r="V64" s="7">
        <v>19133350</v>
      </c>
      <c r="W64" s="7">
        <f t="shared" si="7"/>
        <v>9639020</v>
      </c>
    </row>
    <row r="65" spans="1:24" ht="54" customHeight="1" x14ac:dyDescent="0.25">
      <c r="A65" s="67"/>
      <c r="B65" s="67"/>
      <c r="C65" s="48">
        <v>23</v>
      </c>
      <c r="D65" s="12" t="s">
        <v>46</v>
      </c>
      <c r="E65" s="38">
        <v>367</v>
      </c>
      <c r="F65" s="11">
        <f t="shared" si="8"/>
        <v>86165.749318801085</v>
      </c>
      <c r="G65" s="2">
        <v>0</v>
      </c>
      <c r="H65" s="2">
        <v>0</v>
      </c>
      <c r="I65" s="2">
        <v>0</v>
      </c>
      <c r="J65" s="2">
        <v>4418640</v>
      </c>
      <c r="K65" s="21">
        <f t="shared" si="4"/>
        <v>15888310</v>
      </c>
      <c r="L65" s="2">
        <v>82160</v>
      </c>
      <c r="M65" s="2">
        <v>0</v>
      </c>
      <c r="N65" s="2">
        <v>0</v>
      </c>
      <c r="O65" s="2">
        <v>0</v>
      </c>
      <c r="P65" s="2">
        <v>11233720</v>
      </c>
      <c r="Q65" s="14">
        <f t="shared" si="5"/>
        <v>31622830</v>
      </c>
      <c r="R65" s="7">
        <v>9698000</v>
      </c>
      <c r="S65" s="7">
        <v>6190310</v>
      </c>
      <c r="U65" s="7">
        <f t="shared" si="6"/>
        <v>10691110</v>
      </c>
      <c r="V65" s="7">
        <v>21924830</v>
      </c>
      <c r="W65" s="7">
        <f t="shared" si="7"/>
        <v>11233720</v>
      </c>
    </row>
    <row r="66" spans="1:24" ht="41.25" customHeight="1" x14ac:dyDescent="0.25">
      <c r="A66" s="67"/>
      <c r="B66" s="67"/>
      <c r="C66" s="5">
        <v>24</v>
      </c>
      <c r="D66" s="12" t="s">
        <v>41</v>
      </c>
      <c r="E66" s="38">
        <v>392</v>
      </c>
      <c r="F66" s="11">
        <f t="shared" si="8"/>
        <v>71825.918367346938</v>
      </c>
      <c r="G66" s="2">
        <v>0</v>
      </c>
      <c r="H66" s="2">
        <v>0</v>
      </c>
      <c r="I66" s="2">
        <v>0</v>
      </c>
      <c r="J66" s="2">
        <v>4244220</v>
      </c>
      <c r="K66" s="21">
        <f t="shared" si="4"/>
        <v>15969140</v>
      </c>
      <c r="L66" s="2">
        <v>62400</v>
      </c>
      <c r="M66" s="2">
        <v>0</v>
      </c>
      <c r="N66" s="2">
        <v>0</v>
      </c>
      <c r="O66" s="2">
        <v>0</v>
      </c>
      <c r="P66" s="2">
        <v>7880000</v>
      </c>
      <c r="Q66" s="14">
        <f t="shared" si="5"/>
        <v>28155760</v>
      </c>
      <c r="R66" s="7">
        <v>10094000</v>
      </c>
      <c r="S66" s="7">
        <v>5875140</v>
      </c>
      <c r="U66" s="7">
        <f t="shared" si="6"/>
        <v>10181760</v>
      </c>
      <c r="V66" s="7">
        <v>18061760</v>
      </c>
      <c r="W66" s="7">
        <f t="shared" si="7"/>
        <v>7880000</v>
      </c>
    </row>
    <row r="67" spans="1:24" ht="42.75" customHeight="1" x14ac:dyDescent="0.25">
      <c r="A67" s="67"/>
      <c r="B67" s="67"/>
      <c r="C67" s="48">
        <v>25</v>
      </c>
      <c r="D67" s="12" t="s">
        <v>39</v>
      </c>
      <c r="E67" s="38">
        <v>420</v>
      </c>
      <c r="F67" s="11">
        <f t="shared" si="8"/>
        <v>84667.047619047618</v>
      </c>
      <c r="G67" s="2">
        <v>0</v>
      </c>
      <c r="H67" s="2">
        <v>0</v>
      </c>
      <c r="I67" s="2">
        <v>0</v>
      </c>
      <c r="J67" s="2">
        <v>6631020</v>
      </c>
      <c r="K67" s="21">
        <f t="shared" si="4"/>
        <v>19281970</v>
      </c>
      <c r="L67" s="2">
        <v>62400</v>
      </c>
      <c r="M67" s="2">
        <v>0</v>
      </c>
      <c r="N67" s="2">
        <v>0</v>
      </c>
      <c r="O67" s="2">
        <v>0</v>
      </c>
      <c r="P67" s="2">
        <v>9584770</v>
      </c>
      <c r="Q67" s="14">
        <f t="shared" si="5"/>
        <v>35560160</v>
      </c>
      <c r="R67" s="7">
        <v>11399000</v>
      </c>
      <c r="S67" s="7">
        <v>7882970</v>
      </c>
      <c r="U67" s="7">
        <f t="shared" si="6"/>
        <v>14576390</v>
      </c>
      <c r="V67" s="7">
        <v>24161160</v>
      </c>
      <c r="W67" s="7">
        <f t="shared" si="7"/>
        <v>9584770</v>
      </c>
    </row>
    <row r="68" spans="1:24" ht="54" customHeight="1" x14ac:dyDescent="0.25">
      <c r="A68" s="67"/>
      <c r="B68" s="67"/>
      <c r="C68" s="5">
        <v>26</v>
      </c>
      <c r="D68" s="12" t="s">
        <v>62</v>
      </c>
      <c r="E68" s="38">
        <v>439</v>
      </c>
      <c r="F68" s="11">
        <f t="shared" si="8"/>
        <v>85046.309794988614</v>
      </c>
      <c r="G68" s="2">
        <v>0</v>
      </c>
      <c r="H68" s="2">
        <v>0</v>
      </c>
      <c r="I68" s="2">
        <v>0</v>
      </c>
      <c r="J68" s="2">
        <v>4800120</v>
      </c>
      <c r="K68" s="21">
        <f t="shared" si="4"/>
        <v>20390480</v>
      </c>
      <c r="L68" s="2">
        <v>114400</v>
      </c>
      <c r="M68" s="2">
        <v>0</v>
      </c>
      <c r="N68" s="2">
        <v>0</v>
      </c>
      <c r="O68" s="2">
        <v>0</v>
      </c>
      <c r="P68" s="2">
        <v>12030330</v>
      </c>
      <c r="Q68" s="14">
        <f t="shared" si="5"/>
        <v>37335330</v>
      </c>
      <c r="R68" s="7">
        <v>11554000</v>
      </c>
      <c r="S68" s="7">
        <v>8836480</v>
      </c>
      <c r="U68" s="7">
        <f t="shared" si="6"/>
        <v>13751000</v>
      </c>
      <c r="V68" s="7">
        <v>25781330</v>
      </c>
      <c r="W68" s="7">
        <f t="shared" si="7"/>
        <v>12030330</v>
      </c>
    </row>
    <row r="69" spans="1:24" ht="54" customHeight="1" x14ac:dyDescent="0.25">
      <c r="A69" s="67"/>
      <c r="B69" s="67"/>
      <c r="C69" s="48">
        <v>27</v>
      </c>
      <c r="D69" s="12" t="s">
        <v>61</v>
      </c>
      <c r="E69" s="38">
        <v>550</v>
      </c>
      <c r="F69" s="11">
        <f t="shared" si="8"/>
        <v>89354.563636363629</v>
      </c>
      <c r="G69" s="2">
        <v>0</v>
      </c>
      <c r="H69" s="2">
        <v>0</v>
      </c>
      <c r="I69" s="2">
        <v>0</v>
      </c>
      <c r="J69" s="2">
        <v>9058620</v>
      </c>
      <c r="K69" s="21">
        <f t="shared" si="4"/>
        <v>22558160</v>
      </c>
      <c r="L69" s="2">
        <v>173680</v>
      </c>
      <c r="M69" s="2">
        <v>0</v>
      </c>
      <c r="N69" s="2">
        <v>0</v>
      </c>
      <c r="O69" s="2">
        <v>0</v>
      </c>
      <c r="P69" s="2">
        <v>17354550</v>
      </c>
      <c r="Q69" s="14">
        <f t="shared" si="5"/>
        <v>49145010</v>
      </c>
      <c r="R69" s="7">
        <v>14235000</v>
      </c>
      <c r="S69" s="7">
        <v>8323160</v>
      </c>
      <c r="U69" s="7">
        <f t="shared" si="6"/>
        <v>17555460</v>
      </c>
      <c r="V69" s="7">
        <v>34910010</v>
      </c>
      <c r="W69" s="7">
        <f t="shared" si="7"/>
        <v>17354550</v>
      </c>
    </row>
    <row r="70" spans="1:24" s="46" customFormat="1" ht="54" customHeight="1" x14ac:dyDescent="0.25">
      <c r="A70" s="67"/>
      <c r="B70" s="67"/>
      <c r="C70" s="5">
        <v>28</v>
      </c>
      <c r="D70" s="42" t="s">
        <v>60</v>
      </c>
      <c r="E70" s="38">
        <v>725</v>
      </c>
      <c r="F70" s="43">
        <f>Q70/E70</f>
        <v>71888</v>
      </c>
      <c r="G70" s="44">
        <v>0</v>
      </c>
      <c r="H70" s="44">
        <v>0</v>
      </c>
      <c r="I70" s="44">
        <v>0</v>
      </c>
      <c r="J70" s="44">
        <v>6695280</v>
      </c>
      <c r="K70" s="21">
        <f t="shared" si="4"/>
        <v>29438180</v>
      </c>
      <c r="L70" s="44">
        <v>97760</v>
      </c>
      <c r="M70" s="44">
        <v>0</v>
      </c>
      <c r="N70" s="44">
        <v>0</v>
      </c>
      <c r="O70" s="44">
        <v>0</v>
      </c>
      <c r="P70" s="44">
        <v>15887580</v>
      </c>
      <c r="Q70" s="45">
        <f t="shared" si="5"/>
        <v>52118800</v>
      </c>
      <c r="R70" s="47">
        <v>19473000</v>
      </c>
      <c r="S70" s="47">
        <v>9965180</v>
      </c>
      <c r="T70" s="47"/>
      <c r="U70" s="7">
        <f t="shared" si="6"/>
        <v>16758220</v>
      </c>
      <c r="V70" s="47">
        <v>32645800</v>
      </c>
      <c r="W70" s="7">
        <f t="shared" si="7"/>
        <v>15887580</v>
      </c>
      <c r="X70" s="47"/>
    </row>
    <row r="71" spans="1:24" ht="54" customHeight="1" x14ac:dyDescent="0.25">
      <c r="A71" s="67"/>
      <c r="B71" s="67"/>
      <c r="C71" s="48">
        <v>29</v>
      </c>
      <c r="D71" s="12" t="s">
        <v>59</v>
      </c>
      <c r="E71" s="38">
        <v>213</v>
      </c>
      <c r="F71" s="11">
        <f t="shared" si="8"/>
        <v>92175.211267605628</v>
      </c>
      <c r="G71" s="2">
        <v>0</v>
      </c>
      <c r="H71" s="2">
        <v>0</v>
      </c>
      <c r="I71" s="2">
        <v>0</v>
      </c>
      <c r="J71" s="2">
        <v>2830500</v>
      </c>
      <c r="K71" s="21">
        <f t="shared" si="4"/>
        <v>9156640</v>
      </c>
      <c r="L71" s="2">
        <v>74880</v>
      </c>
      <c r="M71" s="2">
        <v>0</v>
      </c>
      <c r="N71" s="2">
        <v>0</v>
      </c>
      <c r="O71" s="2">
        <v>0</v>
      </c>
      <c r="P71" s="2">
        <v>7571300</v>
      </c>
      <c r="Q71" s="14">
        <f t="shared" si="5"/>
        <v>19633320</v>
      </c>
      <c r="R71" s="7">
        <v>5448000</v>
      </c>
      <c r="S71" s="7">
        <v>3708640</v>
      </c>
      <c r="U71" s="7">
        <f t="shared" si="6"/>
        <v>6614020</v>
      </c>
      <c r="V71" s="7">
        <v>14185320</v>
      </c>
      <c r="W71" s="7">
        <f t="shared" si="7"/>
        <v>7571300</v>
      </c>
    </row>
    <row r="72" spans="1:24" ht="54" customHeight="1" x14ac:dyDescent="0.25">
      <c r="A72" s="67"/>
      <c r="B72" s="67"/>
      <c r="C72" s="5">
        <v>30</v>
      </c>
      <c r="D72" s="12" t="s">
        <v>63</v>
      </c>
      <c r="E72" s="38">
        <v>368</v>
      </c>
      <c r="F72" s="11">
        <f t="shared" si="8"/>
        <v>78603.885869565216</v>
      </c>
      <c r="G72" s="2">
        <v>0</v>
      </c>
      <c r="H72" s="2">
        <v>0</v>
      </c>
      <c r="I72" s="2">
        <v>0</v>
      </c>
      <c r="J72" s="2">
        <v>4556340</v>
      </c>
      <c r="K72" s="21">
        <f t="shared" si="4"/>
        <v>14577050</v>
      </c>
      <c r="L72" s="2">
        <v>84240</v>
      </c>
      <c r="M72" s="2">
        <v>0</v>
      </c>
      <c r="N72" s="2">
        <v>0</v>
      </c>
      <c r="O72" s="2">
        <v>0</v>
      </c>
      <c r="P72" s="2">
        <v>9708600</v>
      </c>
      <c r="Q72" s="14">
        <f t="shared" si="5"/>
        <v>28926230</v>
      </c>
      <c r="R72" s="7">
        <v>9483000</v>
      </c>
      <c r="S72" s="7">
        <v>5094050</v>
      </c>
      <c r="U72" s="7">
        <f t="shared" si="6"/>
        <v>9734630</v>
      </c>
      <c r="V72" s="7">
        <v>19443230</v>
      </c>
      <c r="W72" s="7">
        <f t="shared" si="7"/>
        <v>9708600</v>
      </c>
    </row>
    <row r="73" spans="1:24" ht="54" customHeight="1" x14ac:dyDescent="0.25">
      <c r="A73" s="67"/>
      <c r="B73" s="67"/>
      <c r="C73" s="48">
        <v>31</v>
      </c>
      <c r="D73" s="12" t="s">
        <v>67</v>
      </c>
      <c r="E73" s="38">
        <v>740</v>
      </c>
      <c r="F73" s="11">
        <f t="shared" si="8"/>
        <v>79568.216216216213</v>
      </c>
      <c r="G73" s="2">
        <v>0</v>
      </c>
      <c r="H73" s="2">
        <v>0</v>
      </c>
      <c r="I73" s="2">
        <v>0</v>
      </c>
      <c r="J73" s="2">
        <v>10061280</v>
      </c>
      <c r="K73" s="21">
        <f t="shared" si="4"/>
        <v>33389540</v>
      </c>
      <c r="L73" s="2">
        <v>72800</v>
      </c>
      <c r="M73" s="2">
        <v>0</v>
      </c>
      <c r="N73" s="2">
        <v>0</v>
      </c>
      <c r="O73" s="2">
        <v>0</v>
      </c>
      <c r="P73" s="2">
        <v>15356860</v>
      </c>
      <c r="Q73" s="14">
        <f>SUM(J73:P73)</f>
        <v>58880480</v>
      </c>
      <c r="R73" s="7">
        <v>19210000</v>
      </c>
      <c r="S73" s="7">
        <v>14179540</v>
      </c>
      <c r="U73" s="7">
        <f t="shared" si="6"/>
        <v>24313620</v>
      </c>
      <c r="V73" s="7">
        <v>39670480</v>
      </c>
      <c r="W73" s="7">
        <f t="shared" si="7"/>
        <v>15356860</v>
      </c>
    </row>
    <row r="74" spans="1:24" ht="54" customHeight="1" x14ac:dyDescent="0.25">
      <c r="A74" s="67"/>
      <c r="B74" s="67"/>
      <c r="C74" s="5">
        <v>32</v>
      </c>
      <c r="D74" s="12" t="s">
        <v>45</v>
      </c>
      <c r="E74" s="38">
        <v>308</v>
      </c>
      <c r="F74" s="11">
        <f t="shared" si="8"/>
        <v>84502.240259740254</v>
      </c>
      <c r="G74" s="2">
        <v>0</v>
      </c>
      <c r="H74" s="2">
        <v>0</v>
      </c>
      <c r="I74" s="2">
        <v>0</v>
      </c>
      <c r="J74" s="2">
        <v>4914870</v>
      </c>
      <c r="K74" s="21">
        <f t="shared" si="4"/>
        <v>12625840</v>
      </c>
      <c r="L74" s="2">
        <v>112320</v>
      </c>
      <c r="M74" s="2">
        <v>0</v>
      </c>
      <c r="N74" s="2">
        <v>0</v>
      </c>
      <c r="O74" s="2">
        <v>0</v>
      </c>
      <c r="P74" s="2">
        <v>8373660</v>
      </c>
      <c r="Q74" s="14">
        <f t="shared" si="5"/>
        <v>26026690</v>
      </c>
      <c r="R74" s="7">
        <v>8066000</v>
      </c>
      <c r="S74" s="7">
        <v>4559840</v>
      </c>
      <c r="U74" s="7">
        <f t="shared" si="6"/>
        <v>9587030</v>
      </c>
      <c r="V74" s="7">
        <v>17960690</v>
      </c>
      <c r="W74" s="7">
        <f>V74-U74</f>
        <v>8373660</v>
      </c>
    </row>
    <row r="75" spans="1:24" s="13" customFormat="1" ht="54" customHeight="1" x14ac:dyDescent="0.2">
      <c r="A75" s="60" t="s">
        <v>10</v>
      </c>
      <c r="B75" s="61"/>
      <c r="C75" s="61"/>
      <c r="D75" s="62"/>
      <c r="E75" s="40">
        <f>SUM(E43:E74)</f>
        <v>13991</v>
      </c>
      <c r="F75" s="25"/>
      <c r="G75" s="16">
        <f t="shared" ref="G75:P75" si="9">SUM(G43:G74)</f>
        <v>0</v>
      </c>
      <c r="H75" s="16">
        <f t="shared" si="9"/>
        <v>0</v>
      </c>
      <c r="I75" s="16">
        <f t="shared" si="9"/>
        <v>0</v>
      </c>
      <c r="J75" s="16">
        <f>SUM(J43:J74)</f>
        <v>186563000</v>
      </c>
      <c r="K75" s="16">
        <f>SUM(K43:K74)</f>
        <v>605884990</v>
      </c>
      <c r="L75" s="16">
        <f t="shared" si="9"/>
        <v>2939460</v>
      </c>
      <c r="M75" s="16">
        <f t="shared" si="9"/>
        <v>0</v>
      </c>
      <c r="N75" s="16">
        <f t="shared" si="9"/>
        <v>0</v>
      </c>
      <c r="O75" s="16">
        <f t="shared" si="9"/>
        <v>0</v>
      </c>
      <c r="P75" s="16">
        <f t="shared" si="9"/>
        <v>383576920</v>
      </c>
      <c r="Q75" s="49">
        <f>SUM(Q43:Q74)</f>
        <v>1178964370</v>
      </c>
      <c r="R75" s="49">
        <f>SUM(R43:R74)</f>
        <v>365903000</v>
      </c>
      <c r="S75" s="49">
        <f>SUM(S43:S74)</f>
        <v>239981990</v>
      </c>
      <c r="T75" s="49">
        <f t="shared" ref="T75:U75" si="10">SUM(T43:T74)</f>
        <v>0</v>
      </c>
      <c r="U75" s="49">
        <f t="shared" si="10"/>
        <v>429484450</v>
      </c>
      <c r="V75" s="49">
        <f>SUM(V43:V74)</f>
        <v>813061370</v>
      </c>
      <c r="W75" s="49">
        <f>SUM(W43:W74)</f>
        <v>383576920</v>
      </c>
      <c r="X75" s="15"/>
    </row>
    <row r="76" spans="1:24" x14ac:dyDescent="0.25">
      <c r="Q76" s="3"/>
    </row>
    <row r="77" spans="1:24" ht="15.75" x14ac:dyDescent="0.25">
      <c r="G77" s="3"/>
      <c r="H77" s="3"/>
      <c r="I77" s="3"/>
      <c r="J77" s="3"/>
      <c r="K77" s="3"/>
      <c r="L77" s="3"/>
      <c r="M77" s="3"/>
      <c r="N77" s="3"/>
      <c r="O77" s="3"/>
      <c r="P77" s="3"/>
      <c r="Q77" s="41"/>
      <c r="W77" s="7"/>
    </row>
    <row r="78" spans="1:24" x14ac:dyDescent="0.25">
      <c r="G78" s="56"/>
      <c r="Q78" s="3">
        <f>Q75+Q42</f>
        <v>2467412370</v>
      </c>
    </row>
    <row r="79" spans="1:24" x14ac:dyDescent="0.25">
      <c r="Q79" s="19"/>
    </row>
  </sheetData>
  <autoFilter ref="A10:X75"/>
  <mergeCells count="19">
    <mergeCell ref="A75:D75"/>
    <mergeCell ref="Q8:Q9"/>
    <mergeCell ref="A10:A41"/>
    <mergeCell ref="B10:B41"/>
    <mergeCell ref="A42:D42"/>
    <mergeCell ref="A43:A74"/>
    <mergeCell ref="B43:B74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1 ДОУ 2025 </vt:lpstr>
      <vt:lpstr>таблица 1 ДОУ 2026</vt:lpstr>
      <vt:lpstr>таблица 1 ДОУ 2027</vt:lpstr>
      <vt:lpstr>'таблица 1 ДОУ 2025 '!sub_11000</vt:lpstr>
      <vt:lpstr>'таблица 1 ДОУ 2026'!sub_11000</vt:lpstr>
      <vt:lpstr>'таблица 1 ДОУ 2027'!sub_11000</vt:lpstr>
      <vt:lpstr>'таблица 1 ДОУ 2025 '!Область_печати</vt:lpstr>
      <vt:lpstr>'таблица 1 ДОУ 2026'!Область_печати</vt:lpstr>
      <vt:lpstr>'таблица 1 ДОУ 2027'!Область_печати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Админ</cp:lastModifiedBy>
  <cp:lastPrinted>2023-03-17T08:52:59Z</cp:lastPrinted>
  <dcterms:created xsi:type="dcterms:W3CDTF">2020-06-29T08:41:14Z</dcterms:created>
  <dcterms:modified xsi:type="dcterms:W3CDTF">2024-12-24T07:07:50Z</dcterms:modified>
</cp:coreProperties>
</file>